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90" i="1" l="1"/>
  <c r="E90" i="1"/>
  <c r="F90" i="1"/>
  <c r="C90" i="1"/>
  <c r="G90" i="1" l="1"/>
  <c r="H90" i="1"/>
  <c r="H76" i="1" l="1"/>
  <c r="G76" i="1"/>
  <c r="F76" i="1"/>
  <c r="E76" i="1"/>
  <c r="D76" i="1"/>
  <c r="C76" i="1"/>
  <c r="H72" i="1"/>
  <c r="G72" i="1"/>
  <c r="F72" i="1"/>
  <c r="E72" i="1"/>
  <c r="D72" i="1"/>
  <c r="C72" i="1"/>
  <c r="H68" i="1"/>
  <c r="G68" i="1"/>
  <c r="F68" i="1"/>
  <c r="E68" i="1"/>
  <c r="D68" i="1"/>
  <c r="C68" i="1"/>
  <c r="H66" i="1"/>
  <c r="G66" i="1"/>
  <c r="F66" i="1"/>
  <c r="E66" i="1"/>
  <c r="D66" i="1"/>
  <c r="C66" i="1"/>
  <c r="H58" i="1"/>
  <c r="G58" i="1"/>
  <c r="F58" i="1"/>
  <c r="E58" i="1"/>
  <c r="D58" i="1"/>
  <c r="C58" i="1"/>
  <c r="H54" i="1"/>
  <c r="G54" i="1"/>
  <c r="F54" i="1"/>
  <c r="E54" i="1"/>
  <c r="D54" i="1"/>
  <c r="C54" i="1"/>
  <c r="H41" i="1"/>
  <c r="G41" i="1"/>
  <c r="F41" i="1"/>
  <c r="E41" i="1"/>
  <c r="D41" i="1"/>
  <c r="C41" i="1"/>
  <c r="H31" i="1"/>
  <c r="G31" i="1"/>
  <c r="F31" i="1"/>
  <c r="E31" i="1"/>
  <c r="D31" i="1"/>
  <c r="C31" i="1"/>
  <c r="H24" i="1"/>
  <c r="G24" i="1"/>
  <c r="F24" i="1"/>
  <c r="E24" i="1"/>
  <c r="D24" i="1"/>
  <c r="C24" i="1"/>
  <c r="H9" i="1"/>
  <c r="G9" i="1"/>
  <c r="F9" i="1"/>
  <c r="E9" i="1"/>
  <c r="D9" i="1"/>
  <c r="C9" i="1"/>
</calcChain>
</file>

<file path=xl/sharedStrings.xml><?xml version="1.0" encoding="utf-8"?>
<sst xmlns="http://schemas.openxmlformats.org/spreadsheetml/2006/main" count="195" uniqueCount="195">
  <si>
    <t>рублей</t>
  </si>
  <si>
    <t>№ перечня</t>
  </si>
  <si>
    <t xml:space="preserve">Наименование </t>
  </si>
  <si>
    <t>Утверждено постановле-нием Думы</t>
  </si>
  <si>
    <t>Уточнённый план</t>
  </si>
  <si>
    <t>Профинанси-ровано Департаментом финансов автономного округа</t>
  </si>
  <si>
    <t>Исполнено муниципальными образованиями</t>
  </si>
  <si>
    <t>Остатки неиспользован-ных средств бюджета автономного округа, возвращенные в окружной бюджет</t>
  </si>
  <si>
    <t>Причина неосвоения</t>
  </si>
  <si>
    <t>за счет средств бюджета автономного округа</t>
  </si>
  <si>
    <t>за счет средств местного бюджета                                             (в случае дополнитель-ного выделения средств на наказ)</t>
  </si>
  <si>
    <t>г. Нефтеюганск</t>
  </si>
  <si>
    <t>5.11.1.</t>
  </si>
  <si>
    <t xml:space="preserve">Муниципальное бюджетное учреждение дополнительного образования "Специализированная детско-юношеская спортивная школа олимпийского резерва "Спартак", г. Нефтеюганск,         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приобретения спортивного оборудования и инвентаря </t>
  </si>
  <si>
    <t>5.11.2.</t>
  </si>
  <si>
    <t>Муниципальное бюджетное образовательное учреждение "Центр молодежных инициатив", г. Нефтеюганск,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военно-патриотическому клубу "Долг" для участия во Всероссийской поисковой экспедиции "Вахта памяти"</t>
  </si>
  <si>
    <t>5.14.1.</t>
  </si>
  <si>
    <t xml:space="preserve">Муниципальное бюджетное учреждение культуры "Культурно-досуговый комплекс", г. Нефтеюганск,                                                                                                  Цель: оказание финансовой помощи на приобретение оборудования для хореографического класса, мебели </t>
  </si>
  <si>
    <t>5.14.2.</t>
  </si>
  <si>
    <t xml:space="preserve">Нефтеюганское городское муниципальное бюджетное образовательное учреждение дополнительного образования детей "Детская музыкальная школа имени В.В. Андреева", г. Нефтеюганск,                                                                                                                                                           Цель: оказание финансовой помощи на приобретение пианино </t>
  </si>
  <si>
    <t>5.14.3.</t>
  </si>
  <si>
    <t xml:space="preserve">Муниципальное бюджетное учреждение "Центр молодежных инициатив", г. Нефтеюганск,                                                                                                                                               Цель:  оказание финансовой помощи на приобретениеоргтехники, психодиагностических методик </t>
  </si>
  <si>
    <t>5.14.4.</t>
  </si>
  <si>
    <t xml:space="preserve">Муниципальное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по биатлону", г. Нефтеюганск,                                                                                                                                                 Цель: оказание финансовой помощи на приобретение тренажерной площадки </t>
  </si>
  <si>
    <t>5.14.6.</t>
  </si>
  <si>
    <t xml:space="preserve">Муниципальное бюджетное учреждение культуры "Центр национальных культур", г. Нефтеюганск,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</si>
  <si>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5.24.3.</t>
  </si>
  <si>
    <t xml:space="preserve">Муниципальное бюджетное общеобразовательное учреждение "Средняя общеобразовательная школа № 7", 628305, Ханты-Мансийский автономный округ – Югра, г. Нефтеюганск,                                                                                                                         Цель: оказание финансовой помощи на приобретение солнцезащитных устройств </t>
  </si>
  <si>
    <t>5.24.5.</t>
  </si>
  <si>
    <t xml:space="preserve">Муниципальное бюджетное образовательное учреждение "Лицей № 1", 628310, Ханты-Мансийский автономный округ – Югра, г. Нефтеюганск,                                                                                                                                        Цель: оказание финансовой помощи на приобретение оборудования, бытовой техники </t>
  </si>
  <si>
    <t>5.24.6.</t>
  </si>
  <si>
    <t>Муниципальное бюджетное учреждение культуры "Центр национальных культур", г. Нефтеюганск,                                                                                                                                                              Цель: оказание финансовой помощи на приобретение мебели</t>
  </si>
  <si>
    <t>5.24.7.</t>
  </si>
  <si>
    <t xml:space="preserve">Нефтеюганское городское муниципальное автономное учреждение культуры "Историко-художественный музейный комплекс", г. Нефтеюганск,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микроскопов и микропрепаратов </t>
  </si>
  <si>
    <t>5.24.8.</t>
  </si>
  <si>
    <t xml:space="preserve">Муниципальное бюджетное учреждение культуры Театр кукол "Волшебная флейта", г. Нефтеюганск,                                                                                                                                                                  Цель: оказание финансовой помощи на приобретение звукового оборудования </t>
  </si>
  <si>
    <t>5.24.11.</t>
  </si>
  <si>
    <t xml:space="preserve">Муниципальное бюджетное образовательное учреждение дополнительного образования детей "Дом детского творчества", г. Нефтеюганск,                                                                                                                                                                                                              Цель: оказание финансовой помощи на ремонт входной группы </t>
  </si>
  <si>
    <t>5.24.13.</t>
  </si>
  <si>
    <t xml:space="preserve">Муниципальное бюджетное дошкольное образовательное учреждение города Нефтеюганска "Детский сад № 7 "Дюймовочка", г. Нефтеюганск,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</si>
  <si>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г. Сургут</t>
  </si>
  <si>
    <t>5.5.2.</t>
  </si>
  <si>
    <t xml:space="preserve">Муниципальное бюджетное учреждение "Центр физической подготовки "Надежда", г. Сургут,                                                                                                                              Цель: оказание финансовой помощи на приобретение спортивного инвентаря, спортивной экипировки </t>
  </si>
  <si>
    <t>5.6.2.</t>
  </si>
  <si>
    <t>Муниципальное бюджетное дошкольное образовательное учреждение детский сад № 39 "Белоснежка", г. Сургут,                                                                                                                         Цель: оказание финансовой помощи на ремонт физкультурного зала</t>
  </si>
  <si>
    <t>5.13.1.</t>
  </si>
  <si>
    <t xml:space="preserve">Муниципальное автономное учреждение "Сургутская филармония", г. Сургут,                                                                                                                                                                Цель: оказание финансовой помощи на проведение мероприятий в рамках проведения Года российского кино </t>
  </si>
  <si>
    <t>5.13.2.</t>
  </si>
  <si>
    <t xml:space="preserve">Муниципальное бюджетное учреждение по работе с подростками и молодежью по месту жительства "Вариант", г. Сургут,                                                                                                                                                                      Цель: оказание финансовой помощи на участие команды КВН города Сургута во Всероссийской юниор-лиге КВН </t>
  </si>
  <si>
    <t>5.15.4.</t>
  </si>
  <si>
    <t xml:space="preserve">Муниципальное бюджетное дошкольное образовательное учреждение детский сад № 77 "Бусинка", г. Сургут,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</si>
  <si>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5.15.5.</t>
  </si>
  <si>
    <t xml:space="preserve">Муниципальное автономное учреждение "Ледовый дворец спорта", г. Сургут,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спортивного инвентаря </t>
  </si>
  <si>
    <t>г. Ханты-Мансийск</t>
  </si>
  <si>
    <t>5.2.8.</t>
  </si>
  <si>
    <t xml:space="preserve">Муниципальное бюджетное образовательное учреждение "Центр дополнительного образования "Патриот", г. Ханты-Мансийск,                                                                                                                                                                  Цель: оказание финансовой помощи на участие в соревнованиях по каратэ </t>
  </si>
  <si>
    <t>5.5.1.</t>
  </si>
  <si>
    <t xml:space="preserve">Муниципальное бюджетное образовательное учреждение "Центр дополнительного образования "Патриот", г. Ханты-Мансийск,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оборудования, обмундирования </t>
  </si>
  <si>
    <t>5.18.1.</t>
  </si>
  <si>
    <t xml:space="preserve">Муниципальное бюджетное учреждение "Молодежный центр", г. Ханты-Мансийск,                                                                                                                                                                         Цель: оказание финансовой помощи на организацию и проведение городских мероприятий, приобретение спортивного оборудования и инвентаря </t>
  </si>
  <si>
    <t>5.18.2.</t>
  </si>
  <si>
    <t xml:space="preserve">Муниципальное бюджетное общеобразовательное учреждение "Средняя общеобразовательная школа № 8", г. Ханты-Мансийск,                                                                                                                                   Цель: оказание финансовой помощи на оплату обучения педагогов на курсах повышения квалификации, приобретение учебных пособий </t>
  </si>
  <si>
    <t>5.19.1.</t>
  </si>
  <si>
    <t xml:space="preserve">Муниципальное бюджетное учреждение "Культурно-досуговый центр "Октябрь", г. Ханты-Мансийск,                                                                                                                           Цель: оказание финансовой помощи на пошив сценических костюмов </t>
  </si>
  <si>
    <t>5.19.2.</t>
  </si>
  <si>
    <t xml:space="preserve">Муниципальное бюджетное образовательное учреждение дополнительного образования детей "Станция юных техников", г. Ханты-Мансийск,                                                                                                                                                                          Цель: оказание финансовой помощи на приобретение оборудования </t>
  </si>
  <si>
    <t>5.19.3.</t>
  </si>
  <si>
    <t>Муниципальное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резерва", г. Ханты-Мансийск,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спортивного оборудования и инвентаря, спортивной экипировки</t>
  </si>
  <si>
    <t>5.19.5.</t>
  </si>
  <si>
    <t>Муниципальное бюджетное образовательное учреждение "Центр дополнительного образования "Патриот", г. Ханты-Мансийск,                                                                                                                                                                                                          Цель: оказание финансовой помощи на участие в соревнованиях по каратэ</t>
  </si>
  <si>
    <t>5.27.1</t>
  </si>
  <si>
    <t>Муниципальное бюджетное учреждение "Молодежный центр", г. Ханты-Мансийск,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реализацию проекта "Страницы национальной литературы"</t>
  </si>
  <si>
    <t>г. Нижневартовск</t>
  </si>
  <si>
    <t>5.7.6.</t>
  </si>
  <si>
    <t>Муниципальное автономное дошкольное образовательное учреждение города Нижневартовска детский сад  № 34 "Дюймовочка", г. Нижневартовск,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</t>
  </si>
  <si>
    <t>5.12.1.</t>
  </si>
  <si>
    <t xml:space="preserve">Муниципальное бюджетное общеобразовательное учреждение "Средняя школа № 1", г. Нижневартовск,                                                                                                                                                    Цель: оказание финансовой помощи на ремонт в здании тира </t>
  </si>
  <si>
    <t>5.12.2.</t>
  </si>
  <si>
    <t xml:space="preserve">Муниципальное автономное дошкольное образовательное учреждение города Нижневартовска детский сад №88 "Одуванчик", г. Нижневартовск,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стиральной машины </t>
  </si>
  <si>
    <t>5.21.1.</t>
  </si>
  <si>
    <t>Муниципальное автономное дошкольное образовательное учреждение города Нижневартовска детский сад № 71 "Радость", г. Нижневартовск,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ремонт, монтаж огражденийкровли и их испытаниена</t>
  </si>
  <si>
    <t>5.21.2.</t>
  </si>
  <si>
    <t xml:space="preserve">Муниципальное автономное учреждение дополнительного образования города Нижневартовска "Детская школа искусств № 1", г. Нижневартовск,                                                                                                                                                                         Цель: оказание финансовой помощи на монтаж и наладку системы вентиляции и автоматизации </t>
  </si>
  <si>
    <t>5.21.3.</t>
  </si>
  <si>
    <t xml:space="preserve">Муниципальное бюджетное общеобразовательное учреждение "Средняя школа № 11", г. Нижневартовск,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для столовой </t>
  </si>
  <si>
    <t>5.22.2.</t>
  </si>
  <si>
    <t xml:space="preserve">Муниципальное бюджетное учреждение "Нижневартовский краеведческий музей им. Т.Д. Шуваева", г. Нижневартовск,                                                                                                                                                                       Цель: оказание финансовой помощи на реализацию исследовательского проекта, подготовку к изданию и издание книги </t>
  </si>
  <si>
    <t>5.25.1.</t>
  </si>
  <si>
    <t xml:space="preserve">Муниципальное автономное учреждение дополнительного образования города Нижневартовска "Специализированная детско-юношеская спортивная школа олимпийского резерва по волейболу "Самотлор", г. Нижневартовск,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спортивного инвентаря, спортивной экипировки </t>
  </si>
  <si>
    <t>5.25.2.</t>
  </si>
  <si>
    <t xml:space="preserve">Муниципальное бюджетное учреждение "Дворец культуры "Октябрь", г. Нижневартовск,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автомобиля, компьютерной техники, оргтехники </t>
  </si>
  <si>
    <t>5.28.4.</t>
  </si>
  <si>
    <t xml:space="preserve">Муниципальное бюджетное учреждение "Средняя общеобразовательная школа № 31 с углубленным изучением предметов художественно-эстетического профиля" г. Нижневартовск,                                                                                                            Цель: оказание финансовой помощи на ремонт актового зала </t>
  </si>
  <si>
    <t>5.28.5.</t>
  </si>
  <si>
    <t xml:space="preserve">Муниципальное автономное образовательное учреждение дополнительного образования детей города Нижневартовска "Детская школа искусств № 2", г. Нижневартовск,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установку системы контроля </t>
  </si>
  <si>
    <t>5.29.</t>
  </si>
  <si>
    <t xml:space="preserve">Муниципальное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волейболу "Самотлор", г. Нижневартовск,                                                                                                                 Цель: оказание финансовой помощи на проведение учебно-тренировочных сборов, участие в соревнованиях </t>
  </si>
  <si>
    <t>г. Мегион</t>
  </si>
  <si>
    <t>5.16.2.</t>
  </si>
  <si>
    <t xml:space="preserve">Муниципальное бюджетное учреждение "Спорт-Альтаир", г. Мегион,                                                                                                                                                                                Цель: оказание финансовой помощи на проведение спортивно-массовых мероприятий, участие в соревнованиях </t>
  </si>
  <si>
    <t>5.16.3.</t>
  </si>
  <si>
    <t xml:space="preserve">Муниципальное бюджетное учреждение дополнительного образования "Детско-юношеская спортивная школа "Вымпел", пгт. Высокий, г. Мегион,                                                                                                                                                       Цель: оказание финансовой помощи на участие в соревнованиях </t>
  </si>
  <si>
    <t>5.27.3.</t>
  </si>
  <si>
    <t xml:space="preserve">Муниципальное автономное учреждение "Дворец искусств", г. Мегион,                                                                                                                                               Цель: оказание финансовой помощи на развитие детской студии мультипликации, приобретение детских аттракционов </t>
  </si>
  <si>
    <t>г. Урай</t>
  </si>
  <si>
    <t>5.1.4.</t>
  </si>
  <si>
    <t xml:space="preserve">Администрация города Урай,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музейных экспонатов </t>
  </si>
  <si>
    <t>5.2.3.</t>
  </si>
  <si>
    <t xml:space="preserve">Управление образования администрации города Урай,                                                                                                                                                                                                                 Цель: оказание финансовой помощи на организацию экскурсионных поездок детей на этнокультурное стойбище </t>
  </si>
  <si>
    <t>5.4.1.</t>
  </si>
  <si>
    <t xml:space="preserve">Муниципальное бюджетное образовательное учреждение дополнительного образования детей "Детско-юношеская спортивная школа "Звезды Югры", г. Урай,                                                                                                                                                Цель: оказание финансовой помощи на приобретение оргтехники, спортивного инвентаря, спортивной экипировки </t>
  </si>
  <si>
    <t>5.8.2.</t>
  </si>
  <si>
    <t xml:space="preserve">Муниципальное бюджетное дошкольное образовательное учреждение "Детский сад № 14", г. Урай,                                                                                                                                   Цель: оказание финансовой помощи на приобретение игрового оборудования </t>
  </si>
  <si>
    <t>5.8.4.</t>
  </si>
  <si>
    <t>Муниципальное бюджетное образовательное учреждение дополнительного образования детей "Детско-юношеская спортивная школа "Старт", г. Урай,                                                                                                                               Цель: оказание финансовой помощи на участие в чемпионате мира по зимнему плаванию</t>
  </si>
  <si>
    <t>5.8.5.</t>
  </si>
  <si>
    <t xml:space="preserve">Муниципальное бюджетное образовательное учреждение дополнительного образования детей "Детская школа искусств № 1", г. Урай,                                                                                                                                                                                     Цель: оказание финансовой помощи на приобретение школьной мебели </t>
  </si>
  <si>
    <t>5.8.7.</t>
  </si>
  <si>
    <t xml:space="preserve">Муниципальное бюджетное дошкольное образовательное учреждение "Детский сад № 6 "Дюймовочка",  г. Урай,                                                                                                                                                     Цель: оказание финансовой помощи на приобретение игрового оборудования, игрушек </t>
  </si>
  <si>
    <t>г. Когалым</t>
  </si>
  <si>
    <t>5.15.3.</t>
  </si>
  <si>
    <t xml:space="preserve">Муниципальное автономное учреждение дополнительного образования "Детская школа искусств" города Когалыма, г. Когалым,                                                                                           Цель: оказание финансовой помощи на приобретение выставочного оборудования </t>
  </si>
  <si>
    <t>г. Радужный</t>
  </si>
  <si>
    <t>5.7.1.</t>
  </si>
  <si>
    <t xml:space="preserve">Автономное учреждение дополнительного образования детей "Детско-юношеская спортивная школа "Факел" муниципального образования Ханты-Мансийского автономного округа - Югры городской округ город Радужный, г. Радужный,                                                                                                                                                         Цель: оказание финансовой помощи на приобретение спортивного инвентаря </t>
  </si>
  <si>
    <t>5.7.5.</t>
  </si>
  <si>
    <t xml:space="preserve">Муниципальное автономное учреждение дополнительного образования "Детская художественная школа" муниципального образования Ханты-Мансийского автономного округа – Югры городской округ город Радужный, г. Радужный,                                                                                                                                        Цель: оказание финансовой помощи на изготовление и доставку наглядного методического пособия </t>
  </si>
  <si>
    <t>5.7.7.</t>
  </si>
  <si>
    <t xml:space="preserve">Муниципальное автономное дошкольное образовательное учреждение детский сад № 18 "Северяночка", г. Радужный,                                                                                                                                                                                Цель: оказание финансовой помощи на приобретение мебели, оборудования </t>
  </si>
  <si>
    <t>г. Лангепас</t>
  </si>
  <si>
    <t>5.2.4.</t>
  </si>
  <si>
    <t xml:space="preserve">Администрация города Лангепаса, г. Лангепас,                                                                                                                                                                             Цель: оказание финансовой помощи на приобретение и установку светового оборудования </t>
  </si>
  <si>
    <t>5.14.5.</t>
  </si>
  <si>
    <t xml:space="preserve">Лангепасское городское муниципальное бюджетное общеобразовательное учреждение "Средняя общеобразовательная школа № 2", г. Лангепас,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 </t>
  </si>
  <si>
    <t>5.22.1.</t>
  </si>
  <si>
    <t xml:space="preserve">Лангепасское городское муниципальное автономное учреждение "Центр культуры "Нефтяник", г. Лангепас,                                                                                                                                     Цель: оказание финансовой помощи на приобретение и доставку техники </t>
  </si>
  <si>
    <t>г. Нягань</t>
  </si>
  <si>
    <t>5.2.9.</t>
  </si>
  <si>
    <t>Муниципальное автономное образовательное учреждение дополнительного образования детей муниципального образования город Нягань "Центр спортивной подготовки", г. Нягань,                                                                                                                                           Цель: оказание финансовой помощи на приобретение бактерицидных модульных покрытий для бассейна</t>
  </si>
  <si>
    <t>5.15.7.</t>
  </si>
  <si>
    <t xml:space="preserve">Муниципальное автономное дошкольное образовательное учреждение муниципального образования город Нягань "Детский сад № 7 "Журавлик" комбинированного вида", г. Нягань,                                                                                                                                                                                                                    Цель: оказание финансовой помощи на ремонт помещений здания </t>
  </si>
  <si>
    <t>5.20.1.</t>
  </si>
  <si>
    <t xml:space="preserve">Муниципальное автономное дошкольное образовательное учреждение муниципального образования город Нягань "Центр развития ребенка" – детский сад № 5 "Буровичок", г. Нягань,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</si>
  <si>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5.20.2.</t>
  </si>
  <si>
    <t xml:space="preserve">Муниципальное автономное дошкольное образовательное учреждение муниципального образования город Нягань "Детский сад общеразвивающего вида с приоритетным осуществлением деятельности по физическому направлению развития детей № 8 "Росинка", г. Нягань,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</si>
  <si>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5.20.3.</t>
  </si>
  <si>
    <t xml:space="preserve">Муниципальное автономное дошкольное образовательное учреждение муниципального образования город Нягань "Детский сад № 9 "Белоснежка" комбинированного вида, г. Нягань,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</si>
  <si>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5.20.4.</t>
  </si>
  <si>
    <t xml:space="preserve">Муниципальное автономное дошкольное образовательное учреждение муниципального образования город Нягань "Детский сад общеразвивающего вида с приоритетным осуществлением деятельности по социально-личностному направлению развития детей № 11 "Елочка", г. Нягань,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</si>
  <si>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5.20.7.</t>
  </si>
  <si>
    <t xml:space="preserve">Муниципальное бюджетное общеобразовательное учреждение муниципального образования город Нягань "Начальная общеобразовательная школа № 11", г. Нягань, 3 микрорайон,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</si>
  <si>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5.20.8.</t>
  </si>
  <si>
    <t xml:space="preserve">Муниципальное бюджетное общеобразовательное учреждение муниципального образования город Нягань "Средняя общеобразовательная школа № 14", г. Нягань,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</si>
  <si>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5.26.2.</t>
  </si>
  <si>
    <t xml:space="preserve">Муниципальное автономное дошкольное образовательное учреждение муниципального образования город Нягань "Детский сад № 7 "Журавлик" комбинированного вида", г. Нягань,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оборудования для прачечной </t>
  </si>
  <si>
    <t>5.26.3.</t>
  </si>
  <si>
    <t xml:space="preserve">Муниципальное бюджетное общеобразовательное учреждение муниципального образования город Нягань "Средняя общеобразовательная школа № 1", г. Нягань,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</si>
  <si>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5.26.4.</t>
  </si>
  <si>
    <t>Муниципальное бюджетное общеобразовательное учреждение муниципального образования город Нягань "Средняя общеобразовательная школа № 2", г. Нягань,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</t>
  </si>
  <si>
    <t>2.26.5.</t>
  </si>
  <si>
    <t xml:space="preserve">Муниципальное бюджетное образовательное учреждение муниципального образования город Нягань "Средняя общеобразовательная школа № 6" имени Августы Ивановны Гордиенко, почетного гражданина города Нягани, г. Нягань,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технологического оборудования </t>
  </si>
  <si>
    <t>2.26.6.</t>
  </si>
  <si>
    <t xml:space="preserve">Муниципальное автономное образовательное учреждение дополнительного образования детей муниципального образования город Нягань "Центр детского творчества", г. Нягань,                                                 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мебели, оборудования, учебных пособий </t>
  </si>
  <si>
    <t>г. Пыть-Ях</t>
  </si>
  <si>
    <t>5.1.10</t>
  </si>
  <si>
    <t xml:space="preserve">Муниципальное автономное учреждение культуры "Культурно-досуговый центр", г. Пыть-Ях,                  
Цель: оказание финансовой помощи на проведение мероприятия "Фронтовой привал", посвященного празднованию Дня Победы в Великой Отечественной войне 1941–1945 годов 
</t>
  </si>
  <si>
    <t>5.2.3</t>
  </si>
  <si>
    <t xml:space="preserve">Муниципальное автономное учреждение культуры "Централизованная библиотечная система", г. Пыть-Ях,             
Цель: оказание финансовой помощи на пополнение библиотечного фонда 
</t>
  </si>
  <si>
    <t>5.2.8</t>
  </si>
  <si>
    <t xml:space="preserve">Муниципальное автономное учреждение культуры "Краеведческий экомузей", г. Пыть-Ях,          
Цель: оказание финансовой помощи на обустройство эколого-этнографической тропы </t>
  </si>
  <si>
    <t>5.4.3</t>
  </si>
  <si>
    <t xml:space="preserve">Муниципальное автономное учреждение культуры "Культурно-досуговый центр", г. Пыть-Ях,                                                                                                                                              Цель: оказание финансовой помощи на приобретение кресел для кинозала </t>
  </si>
  <si>
    <t>5.26.6</t>
  </si>
  <si>
    <t>Муниципальное дошкольное образовательное автономное учреждение центр развития ребенка – детский сад "Фантазия", г. Пыть-Ях,                                                                                                                                               Цель: оказание финансовой помощи на приобретение и замену дверей</t>
  </si>
  <si>
    <t>5.26.7</t>
  </si>
  <si>
    <t>Муниципальное автономное учреждение "Централизованная библиотечная система", г. Пыть-Ях,                                                                                                                                                 Цель: оказание финансовой помощи на приобретение художественной литературы</t>
  </si>
  <si>
    <t>5.26.8</t>
  </si>
  <si>
    <t>Муниципальное дошкольное образовательное автономное учреждение детский сад "Родничок" комбинированного вида, г. Пыть-Ях,                                                                                                                                                                                        Цель: оказание финансовой помощи на приобретение посуды, кухонного инвентаря</t>
  </si>
  <si>
    <t>5.24.1.</t>
  </si>
  <si>
    <t xml:space="preserve">Муниципальное дошкольное образовательное автономное учреждение центр развития ребенка – детский сад "Аленький цветочек",                                                                                                                                                                        Цель: оказание финансовой помощи на приобретение постельных принадлежностей </t>
  </si>
  <si>
    <t>5.24.12.</t>
  </si>
  <si>
    <t xml:space="preserve">Муниципальное бюджетное общеобразовательное учреждение средняя общеобразовательная школа № 4, г. Пыть-Ях,                                                                                                                                                                                                           Цель: оказание финансовой помощи на приобретение и установку жалюзи </t>
  </si>
  <si>
    <t>Приложение № 7 к пояснительной записке</t>
  </si>
  <si>
    <t xml:space="preserve">Отчет об исполнении муниципальными образованиями автономного округа наказов избирателей депутатам Думы Ханты-Мансийского автономного округа - Югры за 9 месяцев 2016 года </t>
  </si>
  <si>
    <t>5.1.19</t>
  </si>
  <si>
    <t xml:space="preserve">Муниципальное автономное учреждение культуры "Культурно-досуговый центр", г. Пыть-Ях,                                                                                                                                     Цель: оказание финансовой помощи на проведение Дня Государственного флага Российской Федерации </t>
  </si>
  <si>
    <t>Заключен договор №57 от 03.08.2016г. с ООО «Ирма-Декор» на поставку сценических костюмов ко дню гос.флага РФ. Не  в полном объеме освоены средства, в связи с не соответствием спецификации к договору, 29 августа выставлена претензия поставщику. В сентябре было заключено дополнительное соглашение ,в котором Стороны решили увеличить сроки исполнения обязательств по договору:
-срок поставки товара до 15.10.2016г. 
-оплата за фактически поставленный товар в течении 30 банковских дней на основании счет-фактуры и товарной накладной. 
До конца текущего года остаток средств в сумме              130 000 рублей будет освоен.</t>
  </si>
  <si>
    <t>5.29.8</t>
  </si>
  <si>
    <t>Муниципальное дошкольное образовательное автономное учреждение детский сад общеразвивающего вида "Белочка" с прио-ритетным осуществлении деятельности по физическому развитию детей, г. Пыть-Ях,                Цель: оказание финансовой помощи на приобретение мягкого инвентаря, фартуков</t>
  </si>
  <si>
    <t>5.29.17</t>
  </si>
  <si>
    <t>Муниципальное бюджетное учреждение дополнительного образования специализированная детско-юношеская спортивная школа олимпийского резерва, г. Пыть-Ях,                                                                                                                     Цель: оказание финансовой помощи на формирование призового фонда</t>
  </si>
  <si>
    <t>В связи с изменением приоритетов расходования средств, выделенные средства были направлены на другие цели (согласовано с депутатом ХМАО-Югры Сысун В.Б.). В сентябре заключены договора с ООО "НЦ Маклер" на оборудование контейнерной площадки на сумму 50,0 т.р. И с ИП Арсланмурзаев А.А. на ремонт конструкций из ПВХ на сумму 100,0 т.р. По условиям договоров, оплата будет произведена в октябре месяце.</t>
  </si>
  <si>
    <t>Заместитель председателя комитета по финансам</t>
  </si>
  <si>
    <t>Е.Г.Баляева</t>
  </si>
  <si>
    <t>Исполнитель: Твердохлеб А.В. 46 55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</si>
</sst>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 wrapText="1"/>
    </xf>
    <xf numFmtId="4" fontId="4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justify" vertical="top" wrapText="1"/>
    </xf>
    <xf numFmtId="49" fontId="3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/>
    </xf>
    <xf numFmtId="17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top" indent="1"/>
    </xf>
    <xf numFmtId="0" fontId="4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justify" vertical="top" wrapText="1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vertical="center"/>
    </xf>
    <xf numFmtId="4" fontId="1" fillId="0" borderId="0" xfId="0" applyNumberFormat="1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Border="1" applyAlignment="1">
      <alignment horizontal="justify" vertical="center"/>
    </xf>
    <xf numFmtId="0" fontId="1" fillId="0" borderId="0" xfId="1" applyFont="1" applyFill="1"/>
    <xf numFmtId="164" fontId="1" fillId="0" borderId="0" xfId="1" applyNumberFormat="1" applyFont="1" applyFill="1" applyAlignment="1">
      <alignment horizont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topLeftCell="A105" workbookViewId="0">
      <selection activeCell="B120" sqref="B120"/>
    </sheetView>
  </sheetViews>
  <sheetFormatPr defaultRowHeight="13.2" outlineLevelRow="1" x14ac:dyDescent="0.25"/>
  <cols>
    <col min="1" max="1" width="9" style="1" customWidth="1"/>
    <col min="2" max="2" width="63.33203125" style="1" customWidth="1"/>
    <col min="3" max="3" width="14.21875" style="1" customWidth="1"/>
    <col min="4" max="4" width="15.44140625" style="1" customWidth="1"/>
    <col min="5" max="5" width="14" style="1" customWidth="1"/>
    <col min="6" max="6" width="12.33203125" style="1" customWidth="1"/>
    <col min="7" max="8" width="12.5546875" style="1" customWidth="1"/>
    <col min="9" max="9" width="44.6640625" style="2" customWidth="1"/>
    <col min="10" max="10" width="21.44140625" style="1" customWidth="1"/>
    <col min="11" max="256" width="9.109375" style="1"/>
    <col min="257" max="257" width="9" style="1" customWidth="1"/>
    <col min="258" max="258" width="63.33203125" style="1" customWidth="1"/>
    <col min="259" max="259" width="12.109375" style="1" customWidth="1"/>
    <col min="260" max="260" width="12" style="1" customWidth="1"/>
    <col min="261" max="261" width="14" style="1" customWidth="1"/>
    <col min="262" max="262" width="12.33203125" style="1" customWidth="1"/>
    <col min="263" max="264" width="12.5546875" style="1" customWidth="1"/>
    <col min="265" max="265" width="44.6640625" style="1" customWidth="1"/>
    <col min="266" max="266" width="21.44140625" style="1" customWidth="1"/>
    <col min="267" max="512" width="9.109375" style="1"/>
    <col min="513" max="513" width="9" style="1" customWidth="1"/>
    <col min="514" max="514" width="63.33203125" style="1" customWidth="1"/>
    <col min="515" max="515" width="12.109375" style="1" customWidth="1"/>
    <col min="516" max="516" width="12" style="1" customWidth="1"/>
    <col min="517" max="517" width="14" style="1" customWidth="1"/>
    <col min="518" max="518" width="12.33203125" style="1" customWidth="1"/>
    <col min="519" max="520" width="12.5546875" style="1" customWidth="1"/>
    <col min="521" max="521" width="44.6640625" style="1" customWidth="1"/>
    <col min="522" max="522" width="21.44140625" style="1" customWidth="1"/>
    <col min="523" max="768" width="9.109375" style="1"/>
    <col min="769" max="769" width="9" style="1" customWidth="1"/>
    <col min="770" max="770" width="63.33203125" style="1" customWidth="1"/>
    <col min="771" max="771" width="12.109375" style="1" customWidth="1"/>
    <col min="772" max="772" width="12" style="1" customWidth="1"/>
    <col min="773" max="773" width="14" style="1" customWidth="1"/>
    <col min="774" max="774" width="12.33203125" style="1" customWidth="1"/>
    <col min="775" max="776" width="12.5546875" style="1" customWidth="1"/>
    <col min="777" max="777" width="44.6640625" style="1" customWidth="1"/>
    <col min="778" max="778" width="21.44140625" style="1" customWidth="1"/>
    <col min="779" max="1024" width="9.109375" style="1"/>
    <col min="1025" max="1025" width="9" style="1" customWidth="1"/>
    <col min="1026" max="1026" width="63.33203125" style="1" customWidth="1"/>
    <col min="1027" max="1027" width="12.109375" style="1" customWidth="1"/>
    <col min="1028" max="1028" width="12" style="1" customWidth="1"/>
    <col min="1029" max="1029" width="14" style="1" customWidth="1"/>
    <col min="1030" max="1030" width="12.33203125" style="1" customWidth="1"/>
    <col min="1031" max="1032" width="12.5546875" style="1" customWidth="1"/>
    <col min="1033" max="1033" width="44.6640625" style="1" customWidth="1"/>
    <col min="1034" max="1034" width="21.44140625" style="1" customWidth="1"/>
    <col min="1035" max="1280" width="9.109375" style="1"/>
    <col min="1281" max="1281" width="9" style="1" customWidth="1"/>
    <col min="1282" max="1282" width="63.33203125" style="1" customWidth="1"/>
    <col min="1283" max="1283" width="12.109375" style="1" customWidth="1"/>
    <col min="1284" max="1284" width="12" style="1" customWidth="1"/>
    <col min="1285" max="1285" width="14" style="1" customWidth="1"/>
    <col min="1286" max="1286" width="12.33203125" style="1" customWidth="1"/>
    <col min="1287" max="1288" width="12.5546875" style="1" customWidth="1"/>
    <col min="1289" max="1289" width="44.6640625" style="1" customWidth="1"/>
    <col min="1290" max="1290" width="21.44140625" style="1" customWidth="1"/>
    <col min="1291" max="1536" width="9.109375" style="1"/>
    <col min="1537" max="1537" width="9" style="1" customWidth="1"/>
    <col min="1538" max="1538" width="63.33203125" style="1" customWidth="1"/>
    <col min="1539" max="1539" width="12.109375" style="1" customWidth="1"/>
    <col min="1540" max="1540" width="12" style="1" customWidth="1"/>
    <col min="1541" max="1541" width="14" style="1" customWidth="1"/>
    <col min="1542" max="1542" width="12.33203125" style="1" customWidth="1"/>
    <col min="1543" max="1544" width="12.5546875" style="1" customWidth="1"/>
    <col min="1545" max="1545" width="44.6640625" style="1" customWidth="1"/>
    <col min="1546" max="1546" width="21.44140625" style="1" customWidth="1"/>
    <col min="1547" max="1792" width="9.109375" style="1"/>
    <col min="1793" max="1793" width="9" style="1" customWidth="1"/>
    <col min="1794" max="1794" width="63.33203125" style="1" customWidth="1"/>
    <col min="1795" max="1795" width="12.109375" style="1" customWidth="1"/>
    <col min="1796" max="1796" width="12" style="1" customWidth="1"/>
    <col min="1797" max="1797" width="14" style="1" customWidth="1"/>
    <col min="1798" max="1798" width="12.33203125" style="1" customWidth="1"/>
    <col min="1799" max="1800" width="12.5546875" style="1" customWidth="1"/>
    <col min="1801" max="1801" width="44.6640625" style="1" customWidth="1"/>
    <col min="1802" max="1802" width="21.44140625" style="1" customWidth="1"/>
    <col min="1803" max="2048" width="9.109375" style="1"/>
    <col min="2049" max="2049" width="9" style="1" customWidth="1"/>
    <col min="2050" max="2050" width="63.33203125" style="1" customWidth="1"/>
    <col min="2051" max="2051" width="12.109375" style="1" customWidth="1"/>
    <col min="2052" max="2052" width="12" style="1" customWidth="1"/>
    <col min="2053" max="2053" width="14" style="1" customWidth="1"/>
    <col min="2054" max="2054" width="12.33203125" style="1" customWidth="1"/>
    <col min="2055" max="2056" width="12.5546875" style="1" customWidth="1"/>
    <col min="2057" max="2057" width="44.6640625" style="1" customWidth="1"/>
    <col min="2058" max="2058" width="21.44140625" style="1" customWidth="1"/>
    <col min="2059" max="2304" width="9.109375" style="1"/>
    <col min="2305" max="2305" width="9" style="1" customWidth="1"/>
    <col min="2306" max="2306" width="63.33203125" style="1" customWidth="1"/>
    <col min="2307" max="2307" width="12.109375" style="1" customWidth="1"/>
    <col min="2308" max="2308" width="12" style="1" customWidth="1"/>
    <col min="2309" max="2309" width="14" style="1" customWidth="1"/>
    <col min="2310" max="2310" width="12.33203125" style="1" customWidth="1"/>
    <col min="2311" max="2312" width="12.5546875" style="1" customWidth="1"/>
    <col min="2313" max="2313" width="44.6640625" style="1" customWidth="1"/>
    <col min="2314" max="2314" width="21.44140625" style="1" customWidth="1"/>
    <col min="2315" max="2560" width="9.109375" style="1"/>
    <col min="2561" max="2561" width="9" style="1" customWidth="1"/>
    <col min="2562" max="2562" width="63.33203125" style="1" customWidth="1"/>
    <col min="2563" max="2563" width="12.109375" style="1" customWidth="1"/>
    <col min="2564" max="2564" width="12" style="1" customWidth="1"/>
    <col min="2565" max="2565" width="14" style="1" customWidth="1"/>
    <col min="2566" max="2566" width="12.33203125" style="1" customWidth="1"/>
    <col min="2567" max="2568" width="12.5546875" style="1" customWidth="1"/>
    <col min="2569" max="2569" width="44.6640625" style="1" customWidth="1"/>
    <col min="2570" max="2570" width="21.44140625" style="1" customWidth="1"/>
    <col min="2571" max="2816" width="9.109375" style="1"/>
    <col min="2817" max="2817" width="9" style="1" customWidth="1"/>
    <col min="2818" max="2818" width="63.33203125" style="1" customWidth="1"/>
    <col min="2819" max="2819" width="12.109375" style="1" customWidth="1"/>
    <col min="2820" max="2820" width="12" style="1" customWidth="1"/>
    <col min="2821" max="2821" width="14" style="1" customWidth="1"/>
    <col min="2822" max="2822" width="12.33203125" style="1" customWidth="1"/>
    <col min="2823" max="2824" width="12.5546875" style="1" customWidth="1"/>
    <col min="2825" max="2825" width="44.6640625" style="1" customWidth="1"/>
    <col min="2826" max="2826" width="21.44140625" style="1" customWidth="1"/>
    <col min="2827" max="3072" width="9.109375" style="1"/>
    <col min="3073" max="3073" width="9" style="1" customWidth="1"/>
    <col min="3074" max="3074" width="63.33203125" style="1" customWidth="1"/>
    <col min="3075" max="3075" width="12.109375" style="1" customWidth="1"/>
    <col min="3076" max="3076" width="12" style="1" customWidth="1"/>
    <col min="3077" max="3077" width="14" style="1" customWidth="1"/>
    <col min="3078" max="3078" width="12.33203125" style="1" customWidth="1"/>
    <col min="3079" max="3080" width="12.5546875" style="1" customWidth="1"/>
    <col min="3081" max="3081" width="44.6640625" style="1" customWidth="1"/>
    <col min="3082" max="3082" width="21.44140625" style="1" customWidth="1"/>
    <col min="3083" max="3328" width="9.109375" style="1"/>
    <col min="3329" max="3329" width="9" style="1" customWidth="1"/>
    <col min="3330" max="3330" width="63.33203125" style="1" customWidth="1"/>
    <col min="3331" max="3331" width="12.109375" style="1" customWidth="1"/>
    <col min="3332" max="3332" width="12" style="1" customWidth="1"/>
    <col min="3333" max="3333" width="14" style="1" customWidth="1"/>
    <col min="3334" max="3334" width="12.33203125" style="1" customWidth="1"/>
    <col min="3335" max="3336" width="12.5546875" style="1" customWidth="1"/>
    <col min="3337" max="3337" width="44.6640625" style="1" customWidth="1"/>
    <col min="3338" max="3338" width="21.44140625" style="1" customWidth="1"/>
    <col min="3339" max="3584" width="9.109375" style="1"/>
    <col min="3585" max="3585" width="9" style="1" customWidth="1"/>
    <col min="3586" max="3586" width="63.33203125" style="1" customWidth="1"/>
    <col min="3587" max="3587" width="12.109375" style="1" customWidth="1"/>
    <col min="3588" max="3588" width="12" style="1" customWidth="1"/>
    <col min="3589" max="3589" width="14" style="1" customWidth="1"/>
    <col min="3590" max="3590" width="12.33203125" style="1" customWidth="1"/>
    <col min="3591" max="3592" width="12.5546875" style="1" customWidth="1"/>
    <col min="3593" max="3593" width="44.6640625" style="1" customWidth="1"/>
    <col min="3594" max="3594" width="21.44140625" style="1" customWidth="1"/>
    <col min="3595" max="3840" width="9.109375" style="1"/>
    <col min="3841" max="3841" width="9" style="1" customWidth="1"/>
    <col min="3842" max="3842" width="63.33203125" style="1" customWidth="1"/>
    <col min="3843" max="3843" width="12.109375" style="1" customWidth="1"/>
    <col min="3844" max="3844" width="12" style="1" customWidth="1"/>
    <col min="3845" max="3845" width="14" style="1" customWidth="1"/>
    <col min="3846" max="3846" width="12.33203125" style="1" customWidth="1"/>
    <col min="3847" max="3848" width="12.5546875" style="1" customWidth="1"/>
    <col min="3849" max="3849" width="44.6640625" style="1" customWidth="1"/>
    <col min="3850" max="3850" width="21.44140625" style="1" customWidth="1"/>
    <col min="3851" max="4096" width="9.109375" style="1"/>
    <col min="4097" max="4097" width="9" style="1" customWidth="1"/>
    <col min="4098" max="4098" width="63.33203125" style="1" customWidth="1"/>
    <col min="4099" max="4099" width="12.109375" style="1" customWidth="1"/>
    <col min="4100" max="4100" width="12" style="1" customWidth="1"/>
    <col min="4101" max="4101" width="14" style="1" customWidth="1"/>
    <col min="4102" max="4102" width="12.33203125" style="1" customWidth="1"/>
    <col min="4103" max="4104" width="12.5546875" style="1" customWidth="1"/>
    <col min="4105" max="4105" width="44.6640625" style="1" customWidth="1"/>
    <col min="4106" max="4106" width="21.44140625" style="1" customWidth="1"/>
    <col min="4107" max="4352" width="9.109375" style="1"/>
    <col min="4353" max="4353" width="9" style="1" customWidth="1"/>
    <col min="4354" max="4354" width="63.33203125" style="1" customWidth="1"/>
    <col min="4355" max="4355" width="12.109375" style="1" customWidth="1"/>
    <col min="4356" max="4356" width="12" style="1" customWidth="1"/>
    <col min="4357" max="4357" width="14" style="1" customWidth="1"/>
    <col min="4358" max="4358" width="12.33203125" style="1" customWidth="1"/>
    <col min="4359" max="4360" width="12.5546875" style="1" customWidth="1"/>
    <col min="4361" max="4361" width="44.6640625" style="1" customWidth="1"/>
    <col min="4362" max="4362" width="21.44140625" style="1" customWidth="1"/>
    <col min="4363" max="4608" width="9.109375" style="1"/>
    <col min="4609" max="4609" width="9" style="1" customWidth="1"/>
    <col min="4610" max="4610" width="63.33203125" style="1" customWidth="1"/>
    <col min="4611" max="4611" width="12.109375" style="1" customWidth="1"/>
    <col min="4612" max="4612" width="12" style="1" customWidth="1"/>
    <col min="4613" max="4613" width="14" style="1" customWidth="1"/>
    <col min="4614" max="4614" width="12.33203125" style="1" customWidth="1"/>
    <col min="4615" max="4616" width="12.5546875" style="1" customWidth="1"/>
    <col min="4617" max="4617" width="44.6640625" style="1" customWidth="1"/>
    <col min="4618" max="4618" width="21.44140625" style="1" customWidth="1"/>
    <col min="4619" max="4864" width="9.109375" style="1"/>
    <col min="4865" max="4865" width="9" style="1" customWidth="1"/>
    <col min="4866" max="4866" width="63.33203125" style="1" customWidth="1"/>
    <col min="4867" max="4867" width="12.109375" style="1" customWidth="1"/>
    <col min="4868" max="4868" width="12" style="1" customWidth="1"/>
    <col min="4869" max="4869" width="14" style="1" customWidth="1"/>
    <col min="4870" max="4870" width="12.33203125" style="1" customWidth="1"/>
    <col min="4871" max="4872" width="12.5546875" style="1" customWidth="1"/>
    <col min="4873" max="4873" width="44.6640625" style="1" customWidth="1"/>
    <col min="4874" max="4874" width="21.44140625" style="1" customWidth="1"/>
    <col min="4875" max="5120" width="9.109375" style="1"/>
    <col min="5121" max="5121" width="9" style="1" customWidth="1"/>
    <col min="5122" max="5122" width="63.33203125" style="1" customWidth="1"/>
    <col min="5123" max="5123" width="12.109375" style="1" customWidth="1"/>
    <col min="5124" max="5124" width="12" style="1" customWidth="1"/>
    <col min="5125" max="5125" width="14" style="1" customWidth="1"/>
    <col min="5126" max="5126" width="12.33203125" style="1" customWidth="1"/>
    <col min="5127" max="5128" width="12.5546875" style="1" customWidth="1"/>
    <col min="5129" max="5129" width="44.6640625" style="1" customWidth="1"/>
    <col min="5130" max="5130" width="21.44140625" style="1" customWidth="1"/>
    <col min="5131" max="5376" width="9.109375" style="1"/>
    <col min="5377" max="5377" width="9" style="1" customWidth="1"/>
    <col min="5378" max="5378" width="63.33203125" style="1" customWidth="1"/>
    <col min="5379" max="5379" width="12.109375" style="1" customWidth="1"/>
    <col min="5380" max="5380" width="12" style="1" customWidth="1"/>
    <col min="5381" max="5381" width="14" style="1" customWidth="1"/>
    <col min="5382" max="5382" width="12.33203125" style="1" customWidth="1"/>
    <col min="5383" max="5384" width="12.5546875" style="1" customWidth="1"/>
    <col min="5385" max="5385" width="44.6640625" style="1" customWidth="1"/>
    <col min="5386" max="5386" width="21.44140625" style="1" customWidth="1"/>
    <col min="5387" max="5632" width="9.109375" style="1"/>
    <col min="5633" max="5633" width="9" style="1" customWidth="1"/>
    <col min="5634" max="5634" width="63.33203125" style="1" customWidth="1"/>
    <col min="5635" max="5635" width="12.109375" style="1" customWidth="1"/>
    <col min="5636" max="5636" width="12" style="1" customWidth="1"/>
    <col min="5637" max="5637" width="14" style="1" customWidth="1"/>
    <col min="5638" max="5638" width="12.33203125" style="1" customWidth="1"/>
    <col min="5639" max="5640" width="12.5546875" style="1" customWidth="1"/>
    <col min="5641" max="5641" width="44.6640625" style="1" customWidth="1"/>
    <col min="5642" max="5642" width="21.44140625" style="1" customWidth="1"/>
    <col min="5643" max="5888" width="9.109375" style="1"/>
    <col min="5889" max="5889" width="9" style="1" customWidth="1"/>
    <col min="5890" max="5890" width="63.33203125" style="1" customWidth="1"/>
    <col min="5891" max="5891" width="12.109375" style="1" customWidth="1"/>
    <col min="5892" max="5892" width="12" style="1" customWidth="1"/>
    <col min="5893" max="5893" width="14" style="1" customWidth="1"/>
    <col min="5894" max="5894" width="12.33203125" style="1" customWidth="1"/>
    <col min="5895" max="5896" width="12.5546875" style="1" customWidth="1"/>
    <col min="5897" max="5897" width="44.6640625" style="1" customWidth="1"/>
    <col min="5898" max="5898" width="21.44140625" style="1" customWidth="1"/>
    <col min="5899" max="6144" width="9.109375" style="1"/>
    <col min="6145" max="6145" width="9" style="1" customWidth="1"/>
    <col min="6146" max="6146" width="63.33203125" style="1" customWidth="1"/>
    <col min="6147" max="6147" width="12.109375" style="1" customWidth="1"/>
    <col min="6148" max="6148" width="12" style="1" customWidth="1"/>
    <col min="6149" max="6149" width="14" style="1" customWidth="1"/>
    <col min="6150" max="6150" width="12.33203125" style="1" customWidth="1"/>
    <col min="6151" max="6152" width="12.5546875" style="1" customWidth="1"/>
    <col min="6153" max="6153" width="44.6640625" style="1" customWidth="1"/>
    <col min="6154" max="6154" width="21.44140625" style="1" customWidth="1"/>
    <col min="6155" max="6400" width="9.109375" style="1"/>
    <col min="6401" max="6401" width="9" style="1" customWidth="1"/>
    <col min="6402" max="6402" width="63.33203125" style="1" customWidth="1"/>
    <col min="6403" max="6403" width="12.109375" style="1" customWidth="1"/>
    <col min="6404" max="6404" width="12" style="1" customWidth="1"/>
    <col min="6405" max="6405" width="14" style="1" customWidth="1"/>
    <col min="6406" max="6406" width="12.33203125" style="1" customWidth="1"/>
    <col min="6407" max="6408" width="12.5546875" style="1" customWidth="1"/>
    <col min="6409" max="6409" width="44.6640625" style="1" customWidth="1"/>
    <col min="6410" max="6410" width="21.44140625" style="1" customWidth="1"/>
    <col min="6411" max="6656" width="9.109375" style="1"/>
    <col min="6657" max="6657" width="9" style="1" customWidth="1"/>
    <col min="6658" max="6658" width="63.33203125" style="1" customWidth="1"/>
    <col min="6659" max="6659" width="12.109375" style="1" customWidth="1"/>
    <col min="6660" max="6660" width="12" style="1" customWidth="1"/>
    <col min="6661" max="6661" width="14" style="1" customWidth="1"/>
    <col min="6662" max="6662" width="12.33203125" style="1" customWidth="1"/>
    <col min="6663" max="6664" width="12.5546875" style="1" customWidth="1"/>
    <col min="6665" max="6665" width="44.6640625" style="1" customWidth="1"/>
    <col min="6666" max="6666" width="21.44140625" style="1" customWidth="1"/>
    <col min="6667" max="6912" width="9.109375" style="1"/>
    <col min="6913" max="6913" width="9" style="1" customWidth="1"/>
    <col min="6914" max="6914" width="63.33203125" style="1" customWidth="1"/>
    <col min="6915" max="6915" width="12.109375" style="1" customWidth="1"/>
    <col min="6916" max="6916" width="12" style="1" customWidth="1"/>
    <col min="6917" max="6917" width="14" style="1" customWidth="1"/>
    <col min="6918" max="6918" width="12.33203125" style="1" customWidth="1"/>
    <col min="6919" max="6920" width="12.5546875" style="1" customWidth="1"/>
    <col min="6921" max="6921" width="44.6640625" style="1" customWidth="1"/>
    <col min="6922" max="6922" width="21.44140625" style="1" customWidth="1"/>
    <col min="6923" max="7168" width="9.109375" style="1"/>
    <col min="7169" max="7169" width="9" style="1" customWidth="1"/>
    <col min="7170" max="7170" width="63.33203125" style="1" customWidth="1"/>
    <col min="7171" max="7171" width="12.109375" style="1" customWidth="1"/>
    <col min="7172" max="7172" width="12" style="1" customWidth="1"/>
    <col min="7173" max="7173" width="14" style="1" customWidth="1"/>
    <col min="7174" max="7174" width="12.33203125" style="1" customWidth="1"/>
    <col min="7175" max="7176" width="12.5546875" style="1" customWidth="1"/>
    <col min="7177" max="7177" width="44.6640625" style="1" customWidth="1"/>
    <col min="7178" max="7178" width="21.44140625" style="1" customWidth="1"/>
    <col min="7179" max="7424" width="9.109375" style="1"/>
    <col min="7425" max="7425" width="9" style="1" customWidth="1"/>
    <col min="7426" max="7426" width="63.33203125" style="1" customWidth="1"/>
    <col min="7427" max="7427" width="12.109375" style="1" customWidth="1"/>
    <col min="7428" max="7428" width="12" style="1" customWidth="1"/>
    <col min="7429" max="7429" width="14" style="1" customWidth="1"/>
    <col min="7430" max="7430" width="12.33203125" style="1" customWidth="1"/>
    <col min="7431" max="7432" width="12.5546875" style="1" customWidth="1"/>
    <col min="7433" max="7433" width="44.6640625" style="1" customWidth="1"/>
    <col min="7434" max="7434" width="21.44140625" style="1" customWidth="1"/>
    <col min="7435" max="7680" width="9.109375" style="1"/>
    <col min="7681" max="7681" width="9" style="1" customWidth="1"/>
    <col min="7682" max="7682" width="63.33203125" style="1" customWidth="1"/>
    <col min="7683" max="7683" width="12.109375" style="1" customWidth="1"/>
    <col min="7684" max="7684" width="12" style="1" customWidth="1"/>
    <col min="7685" max="7685" width="14" style="1" customWidth="1"/>
    <col min="7686" max="7686" width="12.33203125" style="1" customWidth="1"/>
    <col min="7687" max="7688" width="12.5546875" style="1" customWidth="1"/>
    <col min="7689" max="7689" width="44.6640625" style="1" customWidth="1"/>
    <col min="7690" max="7690" width="21.44140625" style="1" customWidth="1"/>
    <col min="7691" max="7936" width="9.109375" style="1"/>
    <col min="7937" max="7937" width="9" style="1" customWidth="1"/>
    <col min="7938" max="7938" width="63.33203125" style="1" customWidth="1"/>
    <col min="7939" max="7939" width="12.109375" style="1" customWidth="1"/>
    <col min="7940" max="7940" width="12" style="1" customWidth="1"/>
    <col min="7941" max="7941" width="14" style="1" customWidth="1"/>
    <col min="7942" max="7942" width="12.33203125" style="1" customWidth="1"/>
    <col min="7943" max="7944" width="12.5546875" style="1" customWidth="1"/>
    <col min="7945" max="7945" width="44.6640625" style="1" customWidth="1"/>
    <col min="7946" max="7946" width="21.44140625" style="1" customWidth="1"/>
    <col min="7947" max="8192" width="9.109375" style="1"/>
    <col min="8193" max="8193" width="9" style="1" customWidth="1"/>
    <col min="8194" max="8194" width="63.33203125" style="1" customWidth="1"/>
    <col min="8195" max="8195" width="12.109375" style="1" customWidth="1"/>
    <col min="8196" max="8196" width="12" style="1" customWidth="1"/>
    <col min="8197" max="8197" width="14" style="1" customWidth="1"/>
    <col min="8198" max="8198" width="12.33203125" style="1" customWidth="1"/>
    <col min="8199" max="8200" width="12.5546875" style="1" customWidth="1"/>
    <col min="8201" max="8201" width="44.6640625" style="1" customWidth="1"/>
    <col min="8202" max="8202" width="21.44140625" style="1" customWidth="1"/>
    <col min="8203" max="8448" width="9.109375" style="1"/>
    <col min="8449" max="8449" width="9" style="1" customWidth="1"/>
    <col min="8450" max="8450" width="63.33203125" style="1" customWidth="1"/>
    <col min="8451" max="8451" width="12.109375" style="1" customWidth="1"/>
    <col min="8452" max="8452" width="12" style="1" customWidth="1"/>
    <col min="8453" max="8453" width="14" style="1" customWidth="1"/>
    <col min="8454" max="8454" width="12.33203125" style="1" customWidth="1"/>
    <col min="8455" max="8456" width="12.5546875" style="1" customWidth="1"/>
    <col min="8457" max="8457" width="44.6640625" style="1" customWidth="1"/>
    <col min="8458" max="8458" width="21.44140625" style="1" customWidth="1"/>
    <col min="8459" max="8704" width="9.109375" style="1"/>
    <col min="8705" max="8705" width="9" style="1" customWidth="1"/>
    <col min="8706" max="8706" width="63.33203125" style="1" customWidth="1"/>
    <col min="8707" max="8707" width="12.109375" style="1" customWidth="1"/>
    <col min="8708" max="8708" width="12" style="1" customWidth="1"/>
    <col min="8709" max="8709" width="14" style="1" customWidth="1"/>
    <col min="8710" max="8710" width="12.33203125" style="1" customWidth="1"/>
    <col min="8711" max="8712" width="12.5546875" style="1" customWidth="1"/>
    <col min="8713" max="8713" width="44.6640625" style="1" customWidth="1"/>
    <col min="8714" max="8714" width="21.44140625" style="1" customWidth="1"/>
    <col min="8715" max="8960" width="9.109375" style="1"/>
    <col min="8961" max="8961" width="9" style="1" customWidth="1"/>
    <col min="8962" max="8962" width="63.33203125" style="1" customWidth="1"/>
    <col min="8963" max="8963" width="12.109375" style="1" customWidth="1"/>
    <col min="8964" max="8964" width="12" style="1" customWidth="1"/>
    <col min="8965" max="8965" width="14" style="1" customWidth="1"/>
    <col min="8966" max="8966" width="12.33203125" style="1" customWidth="1"/>
    <col min="8967" max="8968" width="12.5546875" style="1" customWidth="1"/>
    <col min="8969" max="8969" width="44.6640625" style="1" customWidth="1"/>
    <col min="8970" max="8970" width="21.44140625" style="1" customWidth="1"/>
    <col min="8971" max="9216" width="9.109375" style="1"/>
    <col min="9217" max="9217" width="9" style="1" customWidth="1"/>
    <col min="9218" max="9218" width="63.33203125" style="1" customWidth="1"/>
    <col min="9219" max="9219" width="12.109375" style="1" customWidth="1"/>
    <col min="9220" max="9220" width="12" style="1" customWidth="1"/>
    <col min="9221" max="9221" width="14" style="1" customWidth="1"/>
    <col min="9222" max="9222" width="12.33203125" style="1" customWidth="1"/>
    <col min="9223" max="9224" width="12.5546875" style="1" customWidth="1"/>
    <col min="9225" max="9225" width="44.6640625" style="1" customWidth="1"/>
    <col min="9226" max="9226" width="21.44140625" style="1" customWidth="1"/>
    <col min="9227" max="9472" width="9.109375" style="1"/>
    <col min="9473" max="9473" width="9" style="1" customWidth="1"/>
    <col min="9474" max="9474" width="63.33203125" style="1" customWidth="1"/>
    <col min="9475" max="9475" width="12.109375" style="1" customWidth="1"/>
    <col min="9476" max="9476" width="12" style="1" customWidth="1"/>
    <col min="9477" max="9477" width="14" style="1" customWidth="1"/>
    <col min="9478" max="9478" width="12.33203125" style="1" customWidth="1"/>
    <col min="9479" max="9480" width="12.5546875" style="1" customWidth="1"/>
    <col min="9481" max="9481" width="44.6640625" style="1" customWidth="1"/>
    <col min="9482" max="9482" width="21.44140625" style="1" customWidth="1"/>
    <col min="9483" max="9728" width="9.109375" style="1"/>
    <col min="9729" max="9729" width="9" style="1" customWidth="1"/>
    <col min="9730" max="9730" width="63.33203125" style="1" customWidth="1"/>
    <col min="9731" max="9731" width="12.109375" style="1" customWidth="1"/>
    <col min="9732" max="9732" width="12" style="1" customWidth="1"/>
    <col min="9733" max="9733" width="14" style="1" customWidth="1"/>
    <col min="9734" max="9734" width="12.33203125" style="1" customWidth="1"/>
    <col min="9735" max="9736" width="12.5546875" style="1" customWidth="1"/>
    <col min="9737" max="9737" width="44.6640625" style="1" customWidth="1"/>
    <col min="9738" max="9738" width="21.44140625" style="1" customWidth="1"/>
    <col min="9739" max="9984" width="9.109375" style="1"/>
    <col min="9985" max="9985" width="9" style="1" customWidth="1"/>
    <col min="9986" max="9986" width="63.33203125" style="1" customWidth="1"/>
    <col min="9987" max="9987" width="12.109375" style="1" customWidth="1"/>
    <col min="9988" max="9988" width="12" style="1" customWidth="1"/>
    <col min="9989" max="9989" width="14" style="1" customWidth="1"/>
    <col min="9990" max="9990" width="12.33203125" style="1" customWidth="1"/>
    <col min="9991" max="9992" width="12.5546875" style="1" customWidth="1"/>
    <col min="9993" max="9993" width="44.6640625" style="1" customWidth="1"/>
    <col min="9994" max="9994" width="21.44140625" style="1" customWidth="1"/>
    <col min="9995" max="10240" width="9.109375" style="1"/>
    <col min="10241" max="10241" width="9" style="1" customWidth="1"/>
    <col min="10242" max="10242" width="63.33203125" style="1" customWidth="1"/>
    <col min="10243" max="10243" width="12.109375" style="1" customWidth="1"/>
    <col min="10244" max="10244" width="12" style="1" customWidth="1"/>
    <col min="10245" max="10245" width="14" style="1" customWidth="1"/>
    <col min="10246" max="10246" width="12.33203125" style="1" customWidth="1"/>
    <col min="10247" max="10248" width="12.5546875" style="1" customWidth="1"/>
    <col min="10249" max="10249" width="44.6640625" style="1" customWidth="1"/>
    <col min="10250" max="10250" width="21.44140625" style="1" customWidth="1"/>
    <col min="10251" max="10496" width="9.109375" style="1"/>
    <col min="10497" max="10497" width="9" style="1" customWidth="1"/>
    <col min="10498" max="10498" width="63.33203125" style="1" customWidth="1"/>
    <col min="10499" max="10499" width="12.109375" style="1" customWidth="1"/>
    <col min="10500" max="10500" width="12" style="1" customWidth="1"/>
    <col min="10501" max="10501" width="14" style="1" customWidth="1"/>
    <col min="10502" max="10502" width="12.33203125" style="1" customWidth="1"/>
    <col min="10503" max="10504" width="12.5546875" style="1" customWidth="1"/>
    <col min="10505" max="10505" width="44.6640625" style="1" customWidth="1"/>
    <col min="10506" max="10506" width="21.44140625" style="1" customWidth="1"/>
    <col min="10507" max="10752" width="9.109375" style="1"/>
    <col min="10753" max="10753" width="9" style="1" customWidth="1"/>
    <col min="10754" max="10754" width="63.33203125" style="1" customWidth="1"/>
    <col min="10755" max="10755" width="12.109375" style="1" customWidth="1"/>
    <col min="10756" max="10756" width="12" style="1" customWidth="1"/>
    <col min="10757" max="10757" width="14" style="1" customWidth="1"/>
    <col min="10758" max="10758" width="12.33203125" style="1" customWidth="1"/>
    <col min="10759" max="10760" width="12.5546875" style="1" customWidth="1"/>
    <col min="10761" max="10761" width="44.6640625" style="1" customWidth="1"/>
    <col min="10762" max="10762" width="21.44140625" style="1" customWidth="1"/>
    <col min="10763" max="11008" width="9.109375" style="1"/>
    <col min="11009" max="11009" width="9" style="1" customWidth="1"/>
    <col min="11010" max="11010" width="63.33203125" style="1" customWidth="1"/>
    <col min="11011" max="11011" width="12.109375" style="1" customWidth="1"/>
    <col min="11012" max="11012" width="12" style="1" customWidth="1"/>
    <col min="11013" max="11013" width="14" style="1" customWidth="1"/>
    <col min="11014" max="11014" width="12.33203125" style="1" customWidth="1"/>
    <col min="11015" max="11016" width="12.5546875" style="1" customWidth="1"/>
    <col min="11017" max="11017" width="44.6640625" style="1" customWidth="1"/>
    <col min="11018" max="11018" width="21.44140625" style="1" customWidth="1"/>
    <col min="11019" max="11264" width="9.109375" style="1"/>
    <col min="11265" max="11265" width="9" style="1" customWidth="1"/>
    <col min="11266" max="11266" width="63.33203125" style="1" customWidth="1"/>
    <col min="11267" max="11267" width="12.109375" style="1" customWidth="1"/>
    <col min="11268" max="11268" width="12" style="1" customWidth="1"/>
    <col min="11269" max="11269" width="14" style="1" customWidth="1"/>
    <col min="11270" max="11270" width="12.33203125" style="1" customWidth="1"/>
    <col min="11271" max="11272" width="12.5546875" style="1" customWidth="1"/>
    <col min="11273" max="11273" width="44.6640625" style="1" customWidth="1"/>
    <col min="11274" max="11274" width="21.44140625" style="1" customWidth="1"/>
    <col min="11275" max="11520" width="9.109375" style="1"/>
    <col min="11521" max="11521" width="9" style="1" customWidth="1"/>
    <col min="11522" max="11522" width="63.33203125" style="1" customWidth="1"/>
    <col min="11523" max="11523" width="12.109375" style="1" customWidth="1"/>
    <col min="11524" max="11524" width="12" style="1" customWidth="1"/>
    <col min="11525" max="11525" width="14" style="1" customWidth="1"/>
    <col min="11526" max="11526" width="12.33203125" style="1" customWidth="1"/>
    <col min="11527" max="11528" width="12.5546875" style="1" customWidth="1"/>
    <col min="11529" max="11529" width="44.6640625" style="1" customWidth="1"/>
    <col min="11530" max="11530" width="21.44140625" style="1" customWidth="1"/>
    <col min="11531" max="11776" width="9.109375" style="1"/>
    <col min="11777" max="11777" width="9" style="1" customWidth="1"/>
    <col min="11778" max="11778" width="63.33203125" style="1" customWidth="1"/>
    <col min="11779" max="11779" width="12.109375" style="1" customWidth="1"/>
    <col min="11780" max="11780" width="12" style="1" customWidth="1"/>
    <col min="11781" max="11781" width="14" style="1" customWidth="1"/>
    <col min="11782" max="11782" width="12.33203125" style="1" customWidth="1"/>
    <col min="11783" max="11784" width="12.5546875" style="1" customWidth="1"/>
    <col min="11785" max="11785" width="44.6640625" style="1" customWidth="1"/>
    <col min="11786" max="11786" width="21.44140625" style="1" customWidth="1"/>
    <col min="11787" max="12032" width="9.109375" style="1"/>
    <col min="12033" max="12033" width="9" style="1" customWidth="1"/>
    <col min="12034" max="12034" width="63.33203125" style="1" customWidth="1"/>
    <col min="12035" max="12035" width="12.109375" style="1" customWidth="1"/>
    <col min="12036" max="12036" width="12" style="1" customWidth="1"/>
    <col min="12037" max="12037" width="14" style="1" customWidth="1"/>
    <col min="12038" max="12038" width="12.33203125" style="1" customWidth="1"/>
    <col min="12039" max="12040" width="12.5546875" style="1" customWidth="1"/>
    <col min="12041" max="12041" width="44.6640625" style="1" customWidth="1"/>
    <col min="12042" max="12042" width="21.44140625" style="1" customWidth="1"/>
    <col min="12043" max="12288" width="9.109375" style="1"/>
    <col min="12289" max="12289" width="9" style="1" customWidth="1"/>
    <col min="12290" max="12290" width="63.33203125" style="1" customWidth="1"/>
    <col min="12291" max="12291" width="12.109375" style="1" customWidth="1"/>
    <col min="12292" max="12292" width="12" style="1" customWidth="1"/>
    <col min="12293" max="12293" width="14" style="1" customWidth="1"/>
    <col min="12294" max="12294" width="12.33203125" style="1" customWidth="1"/>
    <col min="12295" max="12296" width="12.5546875" style="1" customWidth="1"/>
    <col min="12297" max="12297" width="44.6640625" style="1" customWidth="1"/>
    <col min="12298" max="12298" width="21.44140625" style="1" customWidth="1"/>
    <col min="12299" max="12544" width="9.109375" style="1"/>
    <col min="12545" max="12545" width="9" style="1" customWidth="1"/>
    <col min="12546" max="12546" width="63.33203125" style="1" customWidth="1"/>
    <col min="12547" max="12547" width="12.109375" style="1" customWidth="1"/>
    <col min="12548" max="12548" width="12" style="1" customWidth="1"/>
    <col min="12549" max="12549" width="14" style="1" customWidth="1"/>
    <col min="12550" max="12550" width="12.33203125" style="1" customWidth="1"/>
    <col min="12551" max="12552" width="12.5546875" style="1" customWidth="1"/>
    <col min="12553" max="12553" width="44.6640625" style="1" customWidth="1"/>
    <col min="12554" max="12554" width="21.44140625" style="1" customWidth="1"/>
    <col min="12555" max="12800" width="9.109375" style="1"/>
    <col min="12801" max="12801" width="9" style="1" customWidth="1"/>
    <col min="12802" max="12802" width="63.33203125" style="1" customWidth="1"/>
    <col min="12803" max="12803" width="12.109375" style="1" customWidth="1"/>
    <col min="12804" max="12804" width="12" style="1" customWidth="1"/>
    <col min="12805" max="12805" width="14" style="1" customWidth="1"/>
    <col min="12806" max="12806" width="12.33203125" style="1" customWidth="1"/>
    <col min="12807" max="12808" width="12.5546875" style="1" customWidth="1"/>
    <col min="12809" max="12809" width="44.6640625" style="1" customWidth="1"/>
    <col min="12810" max="12810" width="21.44140625" style="1" customWidth="1"/>
    <col min="12811" max="13056" width="9.109375" style="1"/>
    <col min="13057" max="13057" width="9" style="1" customWidth="1"/>
    <col min="13058" max="13058" width="63.33203125" style="1" customWidth="1"/>
    <col min="13059" max="13059" width="12.109375" style="1" customWidth="1"/>
    <col min="13060" max="13060" width="12" style="1" customWidth="1"/>
    <col min="13061" max="13061" width="14" style="1" customWidth="1"/>
    <col min="13062" max="13062" width="12.33203125" style="1" customWidth="1"/>
    <col min="13063" max="13064" width="12.5546875" style="1" customWidth="1"/>
    <col min="13065" max="13065" width="44.6640625" style="1" customWidth="1"/>
    <col min="13066" max="13066" width="21.44140625" style="1" customWidth="1"/>
    <col min="13067" max="13312" width="9.109375" style="1"/>
    <col min="13313" max="13313" width="9" style="1" customWidth="1"/>
    <col min="13314" max="13314" width="63.33203125" style="1" customWidth="1"/>
    <col min="13315" max="13315" width="12.109375" style="1" customWidth="1"/>
    <col min="13316" max="13316" width="12" style="1" customWidth="1"/>
    <col min="13317" max="13317" width="14" style="1" customWidth="1"/>
    <col min="13318" max="13318" width="12.33203125" style="1" customWidth="1"/>
    <col min="13319" max="13320" width="12.5546875" style="1" customWidth="1"/>
    <col min="13321" max="13321" width="44.6640625" style="1" customWidth="1"/>
    <col min="13322" max="13322" width="21.44140625" style="1" customWidth="1"/>
    <col min="13323" max="13568" width="9.109375" style="1"/>
    <col min="13569" max="13569" width="9" style="1" customWidth="1"/>
    <col min="13570" max="13570" width="63.33203125" style="1" customWidth="1"/>
    <col min="13571" max="13571" width="12.109375" style="1" customWidth="1"/>
    <col min="13572" max="13572" width="12" style="1" customWidth="1"/>
    <col min="13573" max="13573" width="14" style="1" customWidth="1"/>
    <col min="13574" max="13574" width="12.33203125" style="1" customWidth="1"/>
    <col min="13575" max="13576" width="12.5546875" style="1" customWidth="1"/>
    <col min="13577" max="13577" width="44.6640625" style="1" customWidth="1"/>
    <col min="13578" max="13578" width="21.44140625" style="1" customWidth="1"/>
    <col min="13579" max="13824" width="9.109375" style="1"/>
    <col min="13825" max="13825" width="9" style="1" customWidth="1"/>
    <col min="13826" max="13826" width="63.33203125" style="1" customWidth="1"/>
    <col min="13827" max="13827" width="12.109375" style="1" customWidth="1"/>
    <col min="13828" max="13828" width="12" style="1" customWidth="1"/>
    <col min="13829" max="13829" width="14" style="1" customWidth="1"/>
    <col min="13830" max="13830" width="12.33203125" style="1" customWidth="1"/>
    <col min="13831" max="13832" width="12.5546875" style="1" customWidth="1"/>
    <col min="13833" max="13833" width="44.6640625" style="1" customWidth="1"/>
    <col min="13834" max="13834" width="21.44140625" style="1" customWidth="1"/>
    <col min="13835" max="14080" width="9.109375" style="1"/>
    <col min="14081" max="14081" width="9" style="1" customWidth="1"/>
    <col min="14082" max="14082" width="63.33203125" style="1" customWidth="1"/>
    <col min="14083" max="14083" width="12.109375" style="1" customWidth="1"/>
    <col min="14084" max="14084" width="12" style="1" customWidth="1"/>
    <col min="14085" max="14085" width="14" style="1" customWidth="1"/>
    <col min="14086" max="14086" width="12.33203125" style="1" customWidth="1"/>
    <col min="14087" max="14088" width="12.5546875" style="1" customWidth="1"/>
    <col min="14089" max="14089" width="44.6640625" style="1" customWidth="1"/>
    <col min="14090" max="14090" width="21.44140625" style="1" customWidth="1"/>
    <col min="14091" max="14336" width="9.109375" style="1"/>
    <col min="14337" max="14337" width="9" style="1" customWidth="1"/>
    <col min="14338" max="14338" width="63.33203125" style="1" customWidth="1"/>
    <col min="14339" max="14339" width="12.109375" style="1" customWidth="1"/>
    <col min="14340" max="14340" width="12" style="1" customWidth="1"/>
    <col min="14341" max="14341" width="14" style="1" customWidth="1"/>
    <col min="14342" max="14342" width="12.33203125" style="1" customWidth="1"/>
    <col min="14343" max="14344" width="12.5546875" style="1" customWidth="1"/>
    <col min="14345" max="14345" width="44.6640625" style="1" customWidth="1"/>
    <col min="14346" max="14346" width="21.44140625" style="1" customWidth="1"/>
    <col min="14347" max="14592" width="9.109375" style="1"/>
    <col min="14593" max="14593" width="9" style="1" customWidth="1"/>
    <col min="14594" max="14594" width="63.33203125" style="1" customWidth="1"/>
    <col min="14595" max="14595" width="12.109375" style="1" customWidth="1"/>
    <col min="14596" max="14596" width="12" style="1" customWidth="1"/>
    <col min="14597" max="14597" width="14" style="1" customWidth="1"/>
    <col min="14598" max="14598" width="12.33203125" style="1" customWidth="1"/>
    <col min="14599" max="14600" width="12.5546875" style="1" customWidth="1"/>
    <col min="14601" max="14601" width="44.6640625" style="1" customWidth="1"/>
    <col min="14602" max="14602" width="21.44140625" style="1" customWidth="1"/>
    <col min="14603" max="14848" width="9.109375" style="1"/>
    <col min="14849" max="14849" width="9" style="1" customWidth="1"/>
    <col min="14850" max="14850" width="63.33203125" style="1" customWidth="1"/>
    <col min="14851" max="14851" width="12.109375" style="1" customWidth="1"/>
    <col min="14852" max="14852" width="12" style="1" customWidth="1"/>
    <col min="14853" max="14853" width="14" style="1" customWidth="1"/>
    <col min="14854" max="14854" width="12.33203125" style="1" customWidth="1"/>
    <col min="14855" max="14856" width="12.5546875" style="1" customWidth="1"/>
    <col min="14857" max="14857" width="44.6640625" style="1" customWidth="1"/>
    <col min="14858" max="14858" width="21.44140625" style="1" customWidth="1"/>
    <col min="14859" max="15104" width="9.109375" style="1"/>
    <col min="15105" max="15105" width="9" style="1" customWidth="1"/>
    <col min="15106" max="15106" width="63.33203125" style="1" customWidth="1"/>
    <col min="15107" max="15107" width="12.109375" style="1" customWidth="1"/>
    <col min="15108" max="15108" width="12" style="1" customWidth="1"/>
    <col min="15109" max="15109" width="14" style="1" customWidth="1"/>
    <col min="15110" max="15110" width="12.33203125" style="1" customWidth="1"/>
    <col min="15111" max="15112" width="12.5546875" style="1" customWidth="1"/>
    <col min="15113" max="15113" width="44.6640625" style="1" customWidth="1"/>
    <col min="15114" max="15114" width="21.44140625" style="1" customWidth="1"/>
    <col min="15115" max="15360" width="9.109375" style="1"/>
    <col min="15361" max="15361" width="9" style="1" customWidth="1"/>
    <col min="15362" max="15362" width="63.33203125" style="1" customWidth="1"/>
    <col min="15363" max="15363" width="12.109375" style="1" customWidth="1"/>
    <col min="15364" max="15364" width="12" style="1" customWidth="1"/>
    <col min="15365" max="15365" width="14" style="1" customWidth="1"/>
    <col min="15366" max="15366" width="12.33203125" style="1" customWidth="1"/>
    <col min="15367" max="15368" width="12.5546875" style="1" customWidth="1"/>
    <col min="15369" max="15369" width="44.6640625" style="1" customWidth="1"/>
    <col min="15370" max="15370" width="21.44140625" style="1" customWidth="1"/>
    <col min="15371" max="15616" width="9.109375" style="1"/>
    <col min="15617" max="15617" width="9" style="1" customWidth="1"/>
    <col min="15618" max="15618" width="63.33203125" style="1" customWidth="1"/>
    <col min="15619" max="15619" width="12.109375" style="1" customWidth="1"/>
    <col min="15620" max="15620" width="12" style="1" customWidth="1"/>
    <col min="15621" max="15621" width="14" style="1" customWidth="1"/>
    <col min="15622" max="15622" width="12.33203125" style="1" customWidth="1"/>
    <col min="15623" max="15624" width="12.5546875" style="1" customWidth="1"/>
    <col min="15625" max="15625" width="44.6640625" style="1" customWidth="1"/>
    <col min="15626" max="15626" width="21.44140625" style="1" customWidth="1"/>
    <col min="15627" max="15872" width="9.109375" style="1"/>
    <col min="15873" max="15873" width="9" style="1" customWidth="1"/>
    <col min="15874" max="15874" width="63.33203125" style="1" customWidth="1"/>
    <col min="15875" max="15875" width="12.109375" style="1" customWidth="1"/>
    <col min="15876" max="15876" width="12" style="1" customWidth="1"/>
    <col min="15877" max="15877" width="14" style="1" customWidth="1"/>
    <col min="15878" max="15878" width="12.33203125" style="1" customWidth="1"/>
    <col min="15879" max="15880" width="12.5546875" style="1" customWidth="1"/>
    <col min="15881" max="15881" width="44.6640625" style="1" customWidth="1"/>
    <col min="15882" max="15882" width="21.44140625" style="1" customWidth="1"/>
    <col min="15883" max="16128" width="9.109375" style="1"/>
    <col min="16129" max="16129" width="9" style="1" customWidth="1"/>
    <col min="16130" max="16130" width="63.33203125" style="1" customWidth="1"/>
    <col min="16131" max="16131" width="12.109375" style="1" customWidth="1"/>
    <col min="16132" max="16132" width="12" style="1" customWidth="1"/>
    <col min="16133" max="16133" width="14" style="1" customWidth="1"/>
    <col min="16134" max="16134" width="12.33203125" style="1" customWidth="1"/>
    <col min="16135" max="16136" width="12.5546875" style="1" customWidth="1"/>
    <col min="16137" max="16137" width="44.6640625" style="1" customWidth="1"/>
    <col min="16138" max="16138" width="21.44140625" style="1" customWidth="1"/>
    <col min="16139" max="16384" width="9.109375" style="1"/>
  </cols>
  <sheetData>
    <row r="1" spans="1:9" x14ac:dyDescent="0.25">
      <c r="I1" s="35" t="s">
        <v>182</v>
      </c>
    </row>
    <row r="2" spans="1:9" x14ac:dyDescent="0.25">
      <c r="B2" s="44"/>
      <c r="C2" s="44"/>
      <c r="D2" s="44"/>
      <c r="E2" s="44"/>
    </row>
    <row r="3" spans="1:9" ht="36.75" customHeight="1" x14ac:dyDescent="0.3">
      <c r="A3" s="45" t="s">
        <v>183</v>
      </c>
      <c r="B3" s="45"/>
      <c r="C3" s="45"/>
      <c r="D3" s="45"/>
      <c r="E3" s="45"/>
      <c r="F3" s="46"/>
      <c r="G3" s="46"/>
      <c r="H3" s="46"/>
      <c r="I3" s="46"/>
    </row>
    <row r="4" spans="1:9" ht="13.8" x14ac:dyDescent="0.25">
      <c r="A4" s="47"/>
      <c r="B4" s="47"/>
      <c r="C4" s="47"/>
      <c r="D4" s="47"/>
      <c r="E4" s="47"/>
      <c r="F4" s="3"/>
    </row>
    <row r="5" spans="1:9" ht="17.25" customHeight="1" x14ac:dyDescent="0.25">
      <c r="A5" s="4"/>
      <c r="B5" s="5"/>
      <c r="C5" s="6"/>
      <c r="D5" s="3"/>
      <c r="E5" s="3"/>
      <c r="F5" s="3"/>
      <c r="I5" s="7" t="s">
        <v>0</v>
      </c>
    </row>
    <row r="6" spans="1:9" ht="39" customHeight="1" x14ac:dyDescent="0.25">
      <c r="A6" s="48" t="s">
        <v>1</v>
      </c>
      <c r="B6" s="50" t="s">
        <v>2</v>
      </c>
      <c r="C6" s="51" t="s">
        <v>3</v>
      </c>
      <c r="D6" s="51" t="s">
        <v>4</v>
      </c>
      <c r="E6" s="51" t="s">
        <v>5</v>
      </c>
      <c r="F6" s="42" t="s">
        <v>6</v>
      </c>
      <c r="G6" s="42"/>
      <c r="H6" s="51" t="s">
        <v>7</v>
      </c>
      <c r="I6" s="42" t="s">
        <v>8</v>
      </c>
    </row>
    <row r="7" spans="1:9" ht="136.19999999999999" customHeight="1" x14ac:dyDescent="0.25">
      <c r="A7" s="49"/>
      <c r="B7" s="49"/>
      <c r="C7" s="52"/>
      <c r="D7" s="52"/>
      <c r="E7" s="52"/>
      <c r="F7" s="8" t="s">
        <v>9</v>
      </c>
      <c r="G7" s="8" t="s">
        <v>10</v>
      </c>
      <c r="H7" s="53"/>
      <c r="I7" s="43"/>
    </row>
    <row r="8" spans="1:9" s="11" customFormat="1" ht="15.75" customHeight="1" x14ac:dyDescent="0.3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 s="10">
        <v>7</v>
      </c>
      <c r="H8" s="10"/>
      <c r="I8" s="10">
        <v>8</v>
      </c>
    </row>
    <row r="9" spans="1:9" hidden="1" x14ac:dyDescent="0.25">
      <c r="A9" s="12"/>
      <c r="B9" s="13" t="s">
        <v>11</v>
      </c>
      <c r="C9" s="14">
        <f t="shared" ref="C9:H9" si="0">SUM(C10:C23)</f>
        <v>3532150</v>
      </c>
      <c r="D9" s="14">
        <f t="shared" si="0"/>
        <v>3532150</v>
      </c>
      <c r="E9" s="14">
        <f t="shared" si="0"/>
        <v>3532150</v>
      </c>
      <c r="F9" s="14">
        <f t="shared" si="0"/>
        <v>0</v>
      </c>
      <c r="G9" s="14">
        <f t="shared" si="0"/>
        <v>0</v>
      </c>
      <c r="H9" s="14">
        <f t="shared" si="0"/>
        <v>0</v>
      </c>
      <c r="I9" s="15"/>
    </row>
    <row r="10" spans="1:9" ht="66.75" hidden="1" customHeight="1" outlineLevel="1" x14ac:dyDescent="0.25">
      <c r="A10" s="16" t="s">
        <v>12</v>
      </c>
      <c r="B10" s="17" t="s">
        <v>13</v>
      </c>
      <c r="C10" s="18">
        <v>498000</v>
      </c>
      <c r="D10" s="18">
        <v>498000</v>
      </c>
      <c r="E10" s="18">
        <v>498000</v>
      </c>
      <c r="F10" s="19"/>
      <c r="G10" s="19"/>
      <c r="H10" s="19"/>
      <c r="I10" s="20"/>
    </row>
    <row r="11" spans="1:9" ht="53.25" hidden="1" customHeight="1" outlineLevel="1" x14ac:dyDescent="0.25">
      <c r="A11" s="16" t="s">
        <v>14</v>
      </c>
      <c r="B11" s="17" t="s">
        <v>15</v>
      </c>
      <c r="C11" s="18">
        <v>400000</v>
      </c>
      <c r="D11" s="18">
        <v>400000</v>
      </c>
      <c r="E11" s="18">
        <v>400000</v>
      </c>
      <c r="F11" s="19"/>
      <c r="G11" s="19"/>
      <c r="H11" s="19"/>
      <c r="I11" s="20"/>
    </row>
    <row r="12" spans="1:9" ht="52.5" hidden="1" customHeight="1" outlineLevel="1" x14ac:dyDescent="0.25">
      <c r="A12" s="16" t="s">
        <v>16</v>
      </c>
      <c r="B12" s="17" t="s">
        <v>17</v>
      </c>
      <c r="C12" s="18">
        <v>350000</v>
      </c>
      <c r="D12" s="18">
        <v>350000</v>
      </c>
      <c r="E12" s="18">
        <v>350000</v>
      </c>
      <c r="F12" s="19"/>
      <c r="G12" s="19"/>
      <c r="H12" s="19"/>
      <c r="I12" s="20"/>
    </row>
    <row r="13" spans="1:9" ht="51" hidden="1" customHeight="1" outlineLevel="1" x14ac:dyDescent="0.25">
      <c r="A13" s="16" t="s">
        <v>18</v>
      </c>
      <c r="B13" s="17" t="s">
        <v>19</v>
      </c>
      <c r="C13" s="18">
        <v>300000</v>
      </c>
      <c r="D13" s="18">
        <v>300000</v>
      </c>
      <c r="E13" s="18">
        <v>300000</v>
      </c>
      <c r="F13" s="19"/>
      <c r="G13" s="19"/>
      <c r="H13" s="19"/>
      <c r="I13" s="20"/>
    </row>
    <row r="14" spans="1:9" ht="52.5" hidden="1" customHeight="1" outlineLevel="1" x14ac:dyDescent="0.25">
      <c r="A14" s="16" t="s">
        <v>20</v>
      </c>
      <c r="B14" s="17" t="s">
        <v>21</v>
      </c>
      <c r="C14" s="18">
        <v>164150</v>
      </c>
      <c r="D14" s="18">
        <v>164150</v>
      </c>
      <c r="E14" s="18">
        <v>164150</v>
      </c>
      <c r="F14" s="19"/>
      <c r="G14" s="19"/>
      <c r="H14" s="19"/>
      <c r="I14" s="20"/>
    </row>
    <row r="15" spans="1:9" ht="56.25" hidden="1" customHeight="1" outlineLevel="1" x14ac:dyDescent="0.25">
      <c r="A15" s="16" t="s">
        <v>22</v>
      </c>
      <c r="B15" s="17" t="s">
        <v>23</v>
      </c>
      <c r="C15" s="18">
        <v>400000</v>
      </c>
      <c r="D15" s="18">
        <v>400000</v>
      </c>
      <c r="E15" s="18">
        <v>400000</v>
      </c>
      <c r="F15" s="19"/>
      <c r="G15" s="19"/>
      <c r="H15" s="19"/>
      <c r="I15" s="20"/>
    </row>
    <row r="16" spans="1:9" ht="40.5" hidden="1" customHeight="1" outlineLevel="1" x14ac:dyDescent="0.25">
      <c r="A16" s="16" t="s">
        <v>24</v>
      </c>
      <c r="B16" s="17" t="s">
        <v>25</v>
      </c>
      <c r="C16" s="18">
        <v>300000</v>
      </c>
      <c r="D16" s="18">
        <v>300000</v>
      </c>
      <c r="E16" s="18">
        <v>300000</v>
      </c>
      <c r="F16" s="19"/>
      <c r="G16" s="19"/>
      <c r="H16" s="19"/>
      <c r="I16" s="20"/>
    </row>
    <row r="17" spans="1:9" ht="64.5" hidden="1" customHeight="1" outlineLevel="1" x14ac:dyDescent="0.25">
      <c r="A17" s="16" t="s">
        <v>26</v>
      </c>
      <c r="B17" s="17" t="s">
        <v>27</v>
      </c>
      <c r="C17" s="18">
        <v>150000</v>
      </c>
      <c r="D17" s="18">
        <v>150000</v>
      </c>
      <c r="E17" s="18">
        <v>150000</v>
      </c>
      <c r="F17" s="19"/>
      <c r="G17" s="19"/>
      <c r="H17" s="19"/>
      <c r="I17" s="20"/>
    </row>
    <row r="18" spans="1:9" ht="52.5" hidden="1" customHeight="1" outlineLevel="1" x14ac:dyDescent="0.25">
      <c r="A18" s="16" t="s">
        <v>28</v>
      </c>
      <c r="B18" s="17" t="s">
        <v>29</v>
      </c>
      <c r="C18" s="18">
        <v>150000</v>
      </c>
      <c r="D18" s="18">
        <v>150000</v>
      </c>
      <c r="E18" s="18">
        <v>150000</v>
      </c>
      <c r="F18" s="19"/>
      <c r="G18" s="19"/>
      <c r="H18" s="19"/>
      <c r="I18" s="20"/>
    </row>
    <row r="19" spans="1:9" ht="41.25" hidden="1" customHeight="1" outlineLevel="1" x14ac:dyDescent="0.25">
      <c r="A19" s="16" t="s">
        <v>30</v>
      </c>
      <c r="B19" s="17" t="s">
        <v>31</v>
      </c>
      <c r="C19" s="18">
        <v>150000</v>
      </c>
      <c r="D19" s="18">
        <v>150000</v>
      </c>
      <c r="E19" s="18">
        <v>150000</v>
      </c>
      <c r="F19" s="19"/>
      <c r="G19" s="19"/>
      <c r="H19" s="19"/>
      <c r="I19" s="20"/>
    </row>
    <row r="20" spans="1:9" ht="54" hidden="1" customHeight="1" outlineLevel="1" x14ac:dyDescent="0.25">
      <c r="A20" s="16" t="s">
        <v>32</v>
      </c>
      <c r="B20" s="17" t="s">
        <v>33</v>
      </c>
      <c r="C20" s="18">
        <v>150000</v>
      </c>
      <c r="D20" s="18">
        <v>150000</v>
      </c>
      <c r="E20" s="18">
        <v>150000</v>
      </c>
      <c r="F20" s="19"/>
      <c r="G20" s="19"/>
      <c r="H20" s="19"/>
      <c r="I20" s="20"/>
    </row>
    <row r="21" spans="1:9" ht="54" hidden="1" customHeight="1" outlineLevel="1" x14ac:dyDescent="0.25">
      <c r="A21" s="16" t="s">
        <v>34</v>
      </c>
      <c r="B21" s="17" t="s">
        <v>35</v>
      </c>
      <c r="C21" s="18">
        <v>170000</v>
      </c>
      <c r="D21" s="18">
        <v>170000</v>
      </c>
      <c r="E21" s="18">
        <v>170000</v>
      </c>
      <c r="F21" s="19"/>
      <c r="G21" s="19"/>
      <c r="H21" s="19"/>
      <c r="I21" s="20"/>
    </row>
    <row r="22" spans="1:9" ht="39.75" hidden="1" customHeight="1" outlineLevel="1" x14ac:dyDescent="0.25">
      <c r="A22" s="16" t="s">
        <v>36</v>
      </c>
      <c r="B22" s="17" t="s">
        <v>37</v>
      </c>
      <c r="C22" s="18">
        <v>200000</v>
      </c>
      <c r="D22" s="18">
        <v>200000</v>
      </c>
      <c r="E22" s="18">
        <v>200000</v>
      </c>
      <c r="F22" s="19"/>
      <c r="G22" s="19"/>
      <c r="H22" s="19"/>
      <c r="I22" s="20"/>
    </row>
    <row r="23" spans="1:9" ht="41.25" hidden="1" customHeight="1" outlineLevel="1" x14ac:dyDescent="0.25">
      <c r="A23" s="16" t="s">
        <v>38</v>
      </c>
      <c r="B23" s="17" t="s">
        <v>39</v>
      </c>
      <c r="C23" s="18">
        <v>150000</v>
      </c>
      <c r="D23" s="18">
        <v>150000</v>
      </c>
      <c r="E23" s="18">
        <v>150000</v>
      </c>
      <c r="F23" s="19"/>
      <c r="G23" s="19"/>
      <c r="H23" s="19"/>
      <c r="I23" s="20"/>
    </row>
    <row r="24" spans="1:9" hidden="1" x14ac:dyDescent="0.25">
      <c r="A24" s="12"/>
      <c r="B24" s="13" t="s">
        <v>40</v>
      </c>
      <c r="C24" s="14">
        <f t="shared" ref="C24:H24" si="1">SUM(C25:C30)</f>
        <v>3870000</v>
      </c>
      <c r="D24" s="14">
        <f t="shared" si="1"/>
        <v>3870000</v>
      </c>
      <c r="E24" s="14">
        <f t="shared" si="1"/>
        <v>3870000</v>
      </c>
      <c r="F24" s="14">
        <f t="shared" si="1"/>
        <v>0</v>
      </c>
      <c r="G24" s="14">
        <f t="shared" si="1"/>
        <v>0</v>
      </c>
      <c r="H24" s="14">
        <f t="shared" si="1"/>
        <v>0</v>
      </c>
      <c r="I24" s="20"/>
    </row>
    <row r="25" spans="1:9" ht="54.75" hidden="1" customHeight="1" outlineLevel="1" x14ac:dyDescent="0.25">
      <c r="A25" s="16" t="s">
        <v>41</v>
      </c>
      <c r="B25" s="17" t="s">
        <v>42</v>
      </c>
      <c r="C25" s="18">
        <v>500000</v>
      </c>
      <c r="D25" s="18">
        <v>500000</v>
      </c>
      <c r="E25" s="18">
        <v>500000</v>
      </c>
      <c r="F25" s="14"/>
      <c r="G25" s="14"/>
      <c r="H25" s="14"/>
      <c r="I25" s="20"/>
    </row>
    <row r="26" spans="1:9" ht="41.25" hidden="1" customHeight="1" outlineLevel="1" x14ac:dyDescent="0.25">
      <c r="A26" s="16" t="s">
        <v>43</v>
      </c>
      <c r="B26" s="17" t="s">
        <v>44</v>
      </c>
      <c r="C26" s="18">
        <v>320000</v>
      </c>
      <c r="D26" s="18">
        <v>320000</v>
      </c>
      <c r="E26" s="18">
        <v>320000</v>
      </c>
      <c r="F26" s="14"/>
      <c r="G26" s="14"/>
      <c r="H26" s="14"/>
      <c r="I26" s="20"/>
    </row>
    <row r="27" spans="1:9" ht="51.75" hidden="1" customHeight="1" outlineLevel="1" x14ac:dyDescent="0.25">
      <c r="A27" s="16" t="s">
        <v>45</v>
      </c>
      <c r="B27" s="17" t="s">
        <v>46</v>
      </c>
      <c r="C27" s="18">
        <v>2000000</v>
      </c>
      <c r="D27" s="18">
        <v>2000000</v>
      </c>
      <c r="E27" s="18">
        <v>2000000</v>
      </c>
      <c r="F27" s="14"/>
      <c r="G27" s="14"/>
      <c r="H27" s="14"/>
      <c r="I27" s="20"/>
    </row>
    <row r="28" spans="1:9" ht="52.5" hidden="1" customHeight="1" outlineLevel="1" x14ac:dyDescent="0.25">
      <c r="A28" s="16" t="s">
        <v>47</v>
      </c>
      <c r="B28" s="17" t="s">
        <v>48</v>
      </c>
      <c r="C28" s="18">
        <v>450000</v>
      </c>
      <c r="D28" s="18">
        <v>450000</v>
      </c>
      <c r="E28" s="18">
        <v>450000</v>
      </c>
      <c r="F28" s="14"/>
      <c r="G28" s="14"/>
      <c r="H28" s="14"/>
      <c r="I28" s="20"/>
    </row>
    <row r="29" spans="1:9" ht="40.5" hidden="1" customHeight="1" outlineLevel="1" x14ac:dyDescent="0.25">
      <c r="A29" s="16" t="s">
        <v>49</v>
      </c>
      <c r="B29" s="17" t="s">
        <v>50</v>
      </c>
      <c r="C29" s="18">
        <v>300000</v>
      </c>
      <c r="D29" s="18">
        <v>300000</v>
      </c>
      <c r="E29" s="18">
        <v>300000</v>
      </c>
      <c r="F29" s="21"/>
      <c r="G29" s="22"/>
      <c r="H29" s="22"/>
      <c r="I29" s="20"/>
    </row>
    <row r="30" spans="1:9" ht="39" hidden="1" customHeight="1" outlineLevel="1" x14ac:dyDescent="0.25">
      <c r="A30" s="16" t="s">
        <v>51</v>
      </c>
      <c r="B30" s="17" t="s">
        <v>52</v>
      </c>
      <c r="C30" s="18">
        <v>300000</v>
      </c>
      <c r="D30" s="18">
        <v>300000</v>
      </c>
      <c r="E30" s="18">
        <v>300000</v>
      </c>
      <c r="F30" s="21"/>
      <c r="G30" s="22"/>
      <c r="H30" s="22"/>
      <c r="I30" s="20"/>
    </row>
    <row r="31" spans="1:9" hidden="1" x14ac:dyDescent="0.25">
      <c r="A31" s="12"/>
      <c r="B31" s="13" t="s">
        <v>53</v>
      </c>
      <c r="C31" s="14">
        <f t="shared" ref="C31:H31" si="2">SUM(C32:C40)</f>
        <v>3163900</v>
      </c>
      <c r="D31" s="14">
        <f t="shared" si="2"/>
        <v>3163900</v>
      </c>
      <c r="E31" s="14">
        <f t="shared" si="2"/>
        <v>3163900</v>
      </c>
      <c r="F31" s="14">
        <f t="shared" si="2"/>
        <v>0</v>
      </c>
      <c r="G31" s="14">
        <f t="shared" si="2"/>
        <v>0</v>
      </c>
      <c r="H31" s="14">
        <f t="shared" si="2"/>
        <v>0</v>
      </c>
      <c r="I31" s="20"/>
    </row>
    <row r="32" spans="1:9" ht="42.75" hidden="1" customHeight="1" outlineLevel="1" x14ac:dyDescent="0.25">
      <c r="A32" s="16" t="s">
        <v>54</v>
      </c>
      <c r="B32" s="17" t="s">
        <v>55</v>
      </c>
      <c r="C32" s="18">
        <v>52000</v>
      </c>
      <c r="D32" s="18">
        <v>52000</v>
      </c>
      <c r="E32" s="18">
        <v>52000</v>
      </c>
      <c r="F32" s="19"/>
      <c r="G32" s="19"/>
      <c r="H32" s="19"/>
      <c r="I32" s="20"/>
    </row>
    <row r="33" spans="1:9" ht="54.75" hidden="1" customHeight="1" outlineLevel="1" x14ac:dyDescent="0.25">
      <c r="A33" s="16" t="s">
        <v>56</v>
      </c>
      <c r="B33" s="17" t="s">
        <v>57</v>
      </c>
      <c r="C33" s="18">
        <v>500000</v>
      </c>
      <c r="D33" s="18">
        <v>500000</v>
      </c>
      <c r="E33" s="18">
        <v>500000</v>
      </c>
      <c r="F33" s="19"/>
      <c r="G33" s="19"/>
      <c r="H33" s="19"/>
      <c r="I33" s="20"/>
    </row>
    <row r="34" spans="1:9" ht="54.6" hidden="1" customHeight="1" outlineLevel="1" x14ac:dyDescent="0.25">
      <c r="A34" s="16" t="s">
        <v>58</v>
      </c>
      <c r="B34" s="17" t="s">
        <v>59</v>
      </c>
      <c r="C34" s="18">
        <v>297000</v>
      </c>
      <c r="D34" s="18">
        <v>297000</v>
      </c>
      <c r="E34" s="18">
        <v>297000</v>
      </c>
      <c r="F34" s="19"/>
      <c r="G34" s="19"/>
      <c r="H34" s="19"/>
      <c r="I34" s="20"/>
    </row>
    <row r="35" spans="1:9" ht="52.2" hidden="1" customHeight="1" outlineLevel="1" x14ac:dyDescent="0.25">
      <c r="A35" s="16" t="s">
        <v>60</v>
      </c>
      <c r="B35" s="17" t="s">
        <v>61</v>
      </c>
      <c r="C35" s="18">
        <v>174900</v>
      </c>
      <c r="D35" s="18">
        <v>174900</v>
      </c>
      <c r="E35" s="18">
        <v>174900</v>
      </c>
      <c r="F35" s="19"/>
      <c r="G35" s="19"/>
      <c r="H35" s="19"/>
      <c r="I35" s="20"/>
    </row>
    <row r="36" spans="1:9" ht="40.5" hidden="1" customHeight="1" outlineLevel="1" x14ac:dyDescent="0.25">
      <c r="A36" s="16" t="s">
        <v>62</v>
      </c>
      <c r="B36" s="17" t="s">
        <v>63</v>
      </c>
      <c r="C36" s="18">
        <v>600000</v>
      </c>
      <c r="D36" s="18">
        <v>600000</v>
      </c>
      <c r="E36" s="18">
        <v>600000</v>
      </c>
      <c r="F36" s="19"/>
      <c r="G36" s="19"/>
      <c r="H36" s="19"/>
      <c r="I36" s="20"/>
    </row>
    <row r="37" spans="1:9" ht="42" hidden="1" customHeight="1" outlineLevel="1" x14ac:dyDescent="0.25">
      <c r="A37" s="16" t="s">
        <v>64</v>
      </c>
      <c r="B37" s="17" t="s">
        <v>65</v>
      </c>
      <c r="C37" s="18">
        <v>440000</v>
      </c>
      <c r="D37" s="18">
        <v>440000</v>
      </c>
      <c r="E37" s="18">
        <v>440000</v>
      </c>
      <c r="F37" s="19"/>
      <c r="G37" s="19"/>
      <c r="H37" s="19"/>
      <c r="I37" s="20"/>
    </row>
    <row r="38" spans="1:9" ht="66" hidden="1" customHeight="1" outlineLevel="1" x14ac:dyDescent="0.25">
      <c r="A38" s="23" t="s">
        <v>66</v>
      </c>
      <c r="B38" s="17" t="s">
        <v>67</v>
      </c>
      <c r="C38" s="18">
        <v>500000</v>
      </c>
      <c r="D38" s="18">
        <v>500000</v>
      </c>
      <c r="E38" s="18">
        <v>500000</v>
      </c>
      <c r="F38" s="19"/>
      <c r="G38" s="19"/>
      <c r="H38" s="19"/>
      <c r="I38" s="20"/>
    </row>
    <row r="39" spans="1:9" ht="39" hidden="1" customHeight="1" outlineLevel="1" x14ac:dyDescent="0.25">
      <c r="A39" s="16" t="s">
        <v>68</v>
      </c>
      <c r="B39" s="17" t="s">
        <v>69</v>
      </c>
      <c r="C39" s="18">
        <v>100000</v>
      </c>
      <c r="D39" s="18">
        <v>100000</v>
      </c>
      <c r="E39" s="18">
        <v>100000</v>
      </c>
      <c r="F39" s="19"/>
      <c r="G39" s="19"/>
      <c r="H39" s="19"/>
      <c r="I39" s="20"/>
    </row>
    <row r="40" spans="1:9" ht="54" hidden="1" customHeight="1" outlineLevel="1" x14ac:dyDescent="0.25">
      <c r="A40" s="16" t="s">
        <v>70</v>
      </c>
      <c r="B40" s="17" t="s">
        <v>71</v>
      </c>
      <c r="C40" s="18">
        <v>500000</v>
      </c>
      <c r="D40" s="18">
        <v>500000</v>
      </c>
      <c r="E40" s="18">
        <v>500000</v>
      </c>
      <c r="F40" s="19"/>
      <c r="G40" s="19"/>
      <c r="H40" s="19"/>
      <c r="I40" s="20"/>
    </row>
    <row r="41" spans="1:9" hidden="1" x14ac:dyDescent="0.25">
      <c r="A41" s="12"/>
      <c r="B41" s="13" t="s">
        <v>72</v>
      </c>
      <c r="C41" s="14">
        <f t="shared" ref="C41:H41" si="3">SUM(C42:C53)</f>
        <v>6956499</v>
      </c>
      <c r="D41" s="14">
        <f t="shared" si="3"/>
        <v>6956499</v>
      </c>
      <c r="E41" s="14">
        <f t="shared" si="3"/>
        <v>6956499</v>
      </c>
      <c r="F41" s="14">
        <f t="shared" si="3"/>
        <v>0</v>
      </c>
      <c r="G41" s="14">
        <f t="shared" si="3"/>
        <v>0</v>
      </c>
      <c r="H41" s="14">
        <f t="shared" si="3"/>
        <v>0</v>
      </c>
      <c r="I41" s="20"/>
    </row>
    <row r="42" spans="1:9" ht="53.4" hidden="1" customHeight="1" outlineLevel="1" x14ac:dyDescent="0.25">
      <c r="A42" s="12" t="s">
        <v>73</v>
      </c>
      <c r="B42" s="17" t="s">
        <v>74</v>
      </c>
      <c r="C42" s="18">
        <v>131860</v>
      </c>
      <c r="D42" s="18">
        <v>131860</v>
      </c>
      <c r="E42" s="18">
        <v>131860</v>
      </c>
      <c r="F42" s="21"/>
      <c r="G42" s="24"/>
      <c r="H42" s="24"/>
      <c r="I42" s="20"/>
    </row>
    <row r="43" spans="1:9" ht="41.25" hidden="1" customHeight="1" outlineLevel="1" x14ac:dyDescent="0.25">
      <c r="A43" s="12" t="s">
        <v>75</v>
      </c>
      <c r="B43" s="17" t="s">
        <v>76</v>
      </c>
      <c r="C43" s="18">
        <v>969967</v>
      </c>
      <c r="D43" s="18">
        <v>969967</v>
      </c>
      <c r="E43" s="18">
        <v>969967</v>
      </c>
      <c r="F43" s="21"/>
      <c r="G43" s="24"/>
      <c r="H43" s="24"/>
      <c r="I43" s="20"/>
    </row>
    <row r="44" spans="1:9" ht="41.25" hidden="1" customHeight="1" outlineLevel="1" x14ac:dyDescent="0.25">
      <c r="A44" s="12" t="s">
        <v>77</v>
      </c>
      <c r="B44" s="17" t="s">
        <v>78</v>
      </c>
      <c r="C44" s="18">
        <v>230000</v>
      </c>
      <c r="D44" s="18">
        <v>230000</v>
      </c>
      <c r="E44" s="18">
        <v>230000</v>
      </c>
      <c r="F44" s="19"/>
      <c r="G44" s="24"/>
      <c r="H44" s="24"/>
      <c r="I44" s="20"/>
    </row>
    <row r="45" spans="1:9" ht="54" hidden="1" customHeight="1" outlineLevel="1" x14ac:dyDescent="0.25">
      <c r="A45" s="12" t="s">
        <v>79</v>
      </c>
      <c r="B45" s="17" t="s">
        <v>80</v>
      </c>
      <c r="C45" s="18">
        <v>624672</v>
      </c>
      <c r="D45" s="18">
        <v>624672</v>
      </c>
      <c r="E45" s="18">
        <v>624672</v>
      </c>
      <c r="F45" s="21"/>
      <c r="G45" s="24"/>
      <c r="H45" s="24"/>
      <c r="I45" s="20"/>
    </row>
    <row r="46" spans="1:9" ht="53.25" hidden="1" customHeight="1" outlineLevel="1" x14ac:dyDescent="0.25">
      <c r="A46" s="12" t="s">
        <v>81</v>
      </c>
      <c r="B46" s="17" t="s">
        <v>82</v>
      </c>
      <c r="C46" s="18">
        <v>400000</v>
      </c>
      <c r="D46" s="18">
        <v>400000</v>
      </c>
      <c r="E46" s="18">
        <v>400000</v>
      </c>
      <c r="F46" s="21"/>
      <c r="G46" s="24"/>
      <c r="H46" s="24"/>
      <c r="I46" s="20"/>
    </row>
    <row r="47" spans="1:9" ht="42" hidden="1" customHeight="1" outlineLevel="1" x14ac:dyDescent="0.25">
      <c r="A47" s="12" t="s">
        <v>83</v>
      </c>
      <c r="B47" s="17" t="s">
        <v>84</v>
      </c>
      <c r="C47" s="18">
        <v>500000</v>
      </c>
      <c r="D47" s="18">
        <v>500000</v>
      </c>
      <c r="E47" s="18">
        <v>500000</v>
      </c>
      <c r="F47" s="21"/>
      <c r="G47" s="24"/>
      <c r="H47" s="24"/>
      <c r="I47" s="20"/>
    </row>
    <row r="48" spans="1:9" ht="51.75" hidden="1" customHeight="1" outlineLevel="1" x14ac:dyDescent="0.25">
      <c r="A48" s="12" t="s">
        <v>85</v>
      </c>
      <c r="B48" s="17" t="s">
        <v>86</v>
      </c>
      <c r="C48" s="18">
        <v>500000</v>
      </c>
      <c r="D48" s="18">
        <v>500000</v>
      </c>
      <c r="E48" s="18">
        <v>500000</v>
      </c>
      <c r="F48" s="21"/>
      <c r="G48" s="24"/>
      <c r="H48" s="24"/>
      <c r="I48" s="20"/>
    </row>
    <row r="49" spans="1:9" ht="64.5" hidden="1" customHeight="1" outlineLevel="1" x14ac:dyDescent="0.25">
      <c r="A49" s="12" t="s">
        <v>87</v>
      </c>
      <c r="B49" s="17" t="s">
        <v>88</v>
      </c>
      <c r="C49" s="18">
        <v>500000</v>
      </c>
      <c r="D49" s="18">
        <v>500000</v>
      </c>
      <c r="E49" s="18">
        <v>500000</v>
      </c>
      <c r="F49" s="21"/>
      <c r="G49" s="24"/>
      <c r="H49" s="24"/>
      <c r="I49" s="20"/>
    </row>
    <row r="50" spans="1:9" ht="54.75" hidden="1" customHeight="1" outlineLevel="1" x14ac:dyDescent="0.25">
      <c r="A50" s="12" t="s">
        <v>89</v>
      </c>
      <c r="B50" s="17" t="s">
        <v>90</v>
      </c>
      <c r="C50" s="18">
        <v>700000</v>
      </c>
      <c r="D50" s="18">
        <v>700000</v>
      </c>
      <c r="E50" s="18">
        <v>700000</v>
      </c>
      <c r="F50" s="21"/>
      <c r="G50" s="24"/>
      <c r="H50" s="24"/>
      <c r="I50" s="20"/>
    </row>
    <row r="51" spans="1:9" ht="53.25" hidden="1" customHeight="1" outlineLevel="1" x14ac:dyDescent="0.25">
      <c r="A51" s="12" t="s">
        <v>91</v>
      </c>
      <c r="B51" s="17" t="s">
        <v>92</v>
      </c>
      <c r="C51" s="18">
        <v>500000</v>
      </c>
      <c r="D51" s="18">
        <v>500000</v>
      </c>
      <c r="E51" s="18">
        <v>500000</v>
      </c>
      <c r="F51" s="21"/>
      <c r="G51" s="24"/>
      <c r="H51" s="24"/>
      <c r="I51" s="20"/>
    </row>
    <row r="52" spans="1:9" ht="54.75" hidden="1" customHeight="1" outlineLevel="1" x14ac:dyDescent="0.25">
      <c r="A52" s="12" t="s">
        <v>93</v>
      </c>
      <c r="B52" s="17" t="s">
        <v>94</v>
      </c>
      <c r="C52" s="18">
        <v>400000</v>
      </c>
      <c r="D52" s="18">
        <v>400000</v>
      </c>
      <c r="E52" s="18">
        <v>400000</v>
      </c>
      <c r="F52" s="19"/>
      <c r="G52" s="24"/>
      <c r="H52" s="24"/>
      <c r="I52" s="20"/>
    </row>
    <row r="53" spans="1:9" ht="67.5" hidden="1" customHeight="1" outlineLevel="1" x14ac:dyDescent="0.25">
      <c r="A53" s="12" t="s">
        <v>95</v>
      </c>
      <c r="B53" s="17" t="s">
        <v>96</v>
      </c>
      <c r="C53" s="18">
        <v>1500000</v>
      </c>
      <c r="D53" s="18">
        <v>1500000</v>
      </c>
      <c r="E53" s="18">
        <v>1500000</v>
      </c>
      <c r="F53" s="19"/>
      <c r="G53" s="24"/>
      <c r="H53" s="24"/>
      <c r="I53" s="20"/>
    </row>
    <row r="54" spans="1:9" hidden="1" x14ac:dyDescent="0.25">
      <c r="A54" s="25"/>
      <c r="B54" s="26" t="s">
        <v>97</v>
      </c>
      <c r="C54" s="14">
        <f t="shared" ref="C54:H54" si="4">SUM(C55:C57)</f>
        <v>1258130</v>
      </c>
      <c r="D54" s="14">
        <f t="shared" si="4"/>
        <v>1258130</v>
      </c>
      <c r="E54" s="14">
        <f t="shared" si="4"/>
        <v>1258130</v>
      </c>
      <c r="F54" s="14">
        <f t="shared" si="4"/>
        <v>0</v>
      </c>
      <c r="G54" s="14">
        <f t="shared" si="4"/>
        <v>0</v>
      </c>
      <c r="H54" s="14">
        <f t="shared" si="4"/>
        <v>0</v>
      </c>
      <c r="I54" s="20"/>
    </row>
    <row r="55" spans="1:9" ht="40.5" hidden="1" customHeight="1" outlineLevel="1" x14ac:dyDescent="0.25">
      <c r="A55" s="16" t="s">
        <v>98</v>
      </c>
      <c r="B55" s="17" t="s">
        <v>99</v>
      </c>
      <c r="C55" s="18">
        <v>500000</v>
      </c>
      <c r="D55" s="18">
        <v>500000</v>
      </c>
      <c r="E55" s="18">
        <v>500000</v>
      </c>
      <c r="F55" s="27"/>
      <c r="G55" s="22"/>
      <c r="H55" s="22"/>
      <c r="I55" s="28"/>
    </row>
    <row r="56" spans="1:9" ht="42" hidden="1" customHeight="1" outlineLevel="1" x14ac:dyDescent="0.25">
      <c r="A56" s="16" t="s">
        <v>100</v>
      </c>
      <c r="B56" s="17" t="s">
        <v>101</v>
      </c>
      <c r="C56" s="18">
        <v>500000</v>
      </c>
      <c r="D56" s="18">
        <v>500000</v>
      </c>
      <c r="E56" s="18">
        <v>500000</v>
      </c>
      <c r="F56" s="27"/>
      <c r="G56" s="22"/>
      <c r="H56" s="22"/>
      <c r="I56" s="28"/>
    </row>
    <row r="57" spans="1:9" ht="42.75" hidden="1" customHeight="1" outlineLevel="1" x14ac:dyDescent="0.25">
      <c r="A57" s="16" t="s">
        <v>102</v>
      </c>
      <c r="B57" s="17" t="s">
        <v>103</v>
      </c>
      <c r="C57" s="18">
        <v>258130</v>
      </c>
      <c r="D57" s="18">
        <v>258130</v>
      </c>
      <c r="E57" s="18">
        <v>258130</v>
      </c>
      <c r="F57" s="27"/>
      <c r="G57" s="22"/>
      <c r="H57" s="22"/>
      <c r="I57" s="28"/>
    </row>
    <row r="58" spans="1:9" hidden="1" x14ac:dyDescent="0.25">
      <c r="A58" s="29"/>
      <c r="B58" s="13" t="s">
        <v>104</v>
      </c>
      <c r="C58" s="14">
        <f t="shared" ref="C58:H58" si="5">SUM(C59:C65)</f>
        <v>1150000</v>
      </c>
      <c r="D58" s="14">
        <f t="shared" si="5"/>
        <v>1150000</v>
      </c>
      <c r="E58" s="14">
        <f t="shared" si="5"/>
        <v>1150000</v>
      </c>
      <c r="F58" s="14">
        <f t="shared" si="5"/>
        <v>0</v>
      </c>
      <c r="G58" s="14">
        <f t="shared" si="5"/>
        <v>0</v>
      </c>
      <c r="H58" s="14">
        <f t="shared" si="5"/>
        <v>0</v>
      </c>
      <c r="I58" s="20"/>
    </row>
    <row r="59" spans="1:9" ht="27.75" hidden="1" customHeight="1" outlineLevel="1" x14ac:dyDescent="0.25">
      <c r="A59" s="16" t="s">
        <v>105</v>
      </c>
      <c r="B59" s="17" t="s">
        <v>106</v>
      </c>
      <c r="C59" s="18">
        <v>225000</v>
      </c>
      <c r="D59" s="18">
        <v>225000</v>
      </c>
      <c r="E59" s="18">
        <v>225000</v>
      </c>
      <c r="F59" s="21"/>
      <c r="G59" s="22"/>
      <c r="H59" s="22"/>
      <c r="I59" s="20"/>
    </row>
    <row r="60" spans="1:9" ht="40.5" hidden="1" customHeight="1" outlineLevel="1" x14ac:dyDescent="0.25">
      <c r="A60" s="16" t="s">
        <v>107</v>
      </c>
      <c r="B60" s="17" t="s">
        <v>108</v>
      </c>
      <c r="C60" s="18">
        <v>100000</v>
      </c>
      <c r="D60" s="18">
        <v>100000</v>
      </c>
      <c r="E60" s="18">
        <v>100000</v>
      </c>
      <c r="F60" s="21"/>
      <c r="G60" s="22"/>
      <c r="H60" s="22"/>
      <c r="I60" s="20"/>
    </row>
    <row r="61" spans="1:9" ht="66" hidden="1" customHeight="1" outlineLevel="1" x14ac:dyDescent="0.25">
      <c r="A61" s="16" t="s">
        <v>109</v>
      </c>
      <c r="B61" s="17" t="s">
        <v>110</v>
      </c>
      <c r="C61" s="18">
        <v>260000</v>
      </c>
      <c r="D61" s="18">
        <v>260000</v>
      </c>
      <c r="E61" s="18">
        <v>260000</v>
      </c>
      <c r="F61" s="21"/>
      <c r="G61" s="22"/>
      <c r="H61" s="22"/>
      <c r="I61" s="20"/>
    </row>
    <row r="62" spans="1:9" ht="54" hidden="1" customHeight="1" outlineLevel="1" x14ac:dyDescent="0.25">
      <c r="A62" s="30" t="s">
        <v>111</v>
      </c>
      <c r="B62" s="17" t="s">
        <v>112</v>
      </c>
      <c r="C62" s="18">
        <v>200000</v>
      </c>
      <c r="D62" s="18">
        <v>200000</v>
      </c>
      <c r="E62" s="18">
        <v>200000</v>
      </c>
      <c r="F62" s="21"/>
      <c r="G62" s="22"/>
      <c r="H62" s="22"/>
      <c r="I62" s="20"/>
    </row>
    <row r="63" spans="1:9" ht="54" hidden="1" customHeight="1" outlineLevel="1" x14ac:dyDescent="0.25">
      <c r="A63" s="30" t="s">
        <v>113</v>
      </c>
      <c r="B63" s="17" t="s">
        <v>114</v>
      </c>
      <c r="C63" s="18">
        <v>165000</v>
      </c>
      <c r="D63" s="18">
        <v>165000</v>
      </c>
      <c r="E63" s="18">
        <v>165000</v>
      </c>
      <c r="F63" s="19"/>
      <c r="G63" s="22"/>
      <c r="H63" s="22"/>
      <c r="I63" s="20"/>
    </row>
    <row r="64" spans="1:9" ht="38.25" hidden="1" customHeight="1" outlineLevel="1" x14ac:dyDescent="0.25">
      <c r="A64" s="30" t="s">
        <v>115</v>
      </c>
      <c r="B64" s="17" t="s">
        <v>116</v>
      </c>
      <c r="C64" s="18">
        <v>100000</v>
      </c>
      <c r="D64" s="18">
        <v>100000</v>
      </c>
      <c r="E64" s="18">
        <v>100000</v>
      </c>
      <c r="F64" s="19"/>
      <c r="G64" s="22"/>
      <c r="H64" s="22"/>
      <c r="I64" s="20"/>
    </row>
    <row r="65" spans="1:9" ht="54.75" hidden="1" customHeight="1" outlineLevel="1" x14ac:dyDescent="0.25">
      <c r="A65" s="30" t="s">
        <v>117</v>
      </c>
      <c r="B65" s="17" t="s">
        <v>118</v>
      </c>
      <c r="C65" s="18">
        <v>100000</v>
      </c>
      <c r="D65" s="18">
        <v>100000</v>
      </c>
      <c r="E65" s="18">
        <v>100000</v>
      </c>
      <c r="F65" s="19"/>
      <c r="G65" s="22"/>
      <c r="H65" s="22"/>
      <c r="I65" s="20"/>
    </row>
    <row r="66" spans="1:9" ht="13.5" hidden="1" customHeight="1" x14ac:dyDescent="0.25">
      <c r="A66" s="30"/>
      <c r="B66" s="13" t="s">
        <v>119</v>
      </c>
      <c r="C66" s="31">
        <f t="shared" ref="C66:H66" si="6">C67</f>
        <v>200000</v>
      </c>
      <c r="D66" s="31">
        <f t="shared" si="6"/>
        <v>200000</v>
      </c>
      <c r="E66" s="31">
        <f t="shared" si="6"/>
        <v>200000</v>
      </c>
      <c r="F66" s="31">
        <f t="shared" si="6"/>
        <v>0</v>
      </c>
      <c r="G66" s="31">
        <f t="shared" si="6"/>
        <v>0</v>
      </c>
      <c r="H66" s="31">
        <f t="shared" si="6"/>
        <v>0</v>
      </c>
      <c r="I66" s="20"/>
    </row>
    <row r="67" spans="1:9" ht="54.75" hidden="1" customHeight="1" outlineLevel="1" x14ac:dyDescent="0.25">
      <c r="A67" s="30" t="s">
        <v>120</v>
      </c>
      <c r="B67" s="17" t="s">
        <v>121</v>
      </c>
      <c r="C67" s="18">
        <v>200000</v>
      </c>
      <c r="D67" s="18">
        <v>200000</v>
      </c>
      <c r="E67" s="18">
        <v>200000</v>
      </c>
      <c r="F67" s="19"/>
      <c r="G67" s="22"/>
      <c r="H67" s="22"/>
      <c r="I67" s="20"/>
    </row>
    <row r="68" spans="1:9" ht="14.4" hidden="1" customHeight="1" x14ac:dyDescent="0.25">
      <c r="A68" s="25"/>
      <c r="B68" s="26" t="s">
        <v>122</v>
      </c>
      <c r="C68" s="14">
        <f t="shared" ref="C68:H68" si="7">SUM(C69:C71)</f>
        <v>600000</v>
      </c>
      <c r="D68" s="14">
        <f t="shared" si="7"/>
        <v>600000</v>
      </c>
      <c r="E68" s="14">
        <f t="shared" si="7"/>
        <v>600000</v>
      </c>
      <c r="F68" s="14">
        <f t="shared" si="7"/>
        <v>0</v>
      </c>
      <c r="G68" s="14">
        <f t="shared" si="7"/>
        <v>0</v>
      </c>
      <c r="H68" s="14">
        <f t="shared" si="7"/>
        <v>0</v>
      </c>
      <c r="I68" s="20"/>
    </row>
    <row r="69" spans="1:9" ht="64.5" hidden="1" customHeight="1" outlineLevel="1" x14ac:dyDescent="0.25">
      <c r="A69" s="16" t="s">
        <v>123</v>
      </c>
      <c r="B69" s="17" t="s">
        <v>124</v>
      </c>
      <c r="C69" s="18">
        <v>100000</v>
      </c>
      <c r="D69" s="18">
        <v>100000</v>
      </c>
      <c r="E69" s="18">
        <v>100000</v>
      </c>
      <c r="F69" s="14"/>
      <c r="G69" s="14"/>
      <c r="H69" s="14"/>
      <c r="I69" s="20"/>
    </row>
    <row r="70" spans="1:9" ht="78.75" hidden="1" customHeight="1" outlineLevel="1" x14ac:dyDescent="0.25">
      <c r="A70" s="16" t="s">
        <v>125</v>
      </c>
      <c r="B70" s="17" t="s">
        <v>126</v>
      </c>
      <c r="C70" s="18">
        <v>200000</v>
      </c>
      <c r="D70" s="18">
        <v>200000</v>
      </c>
      <c r="E70" s="18">
        <v>200000</v>
      </c>
      <c r="F70" s="14"/>
      <c r="G70" s="14"/>
      <c r="H70" s="14"/>
      <c r="I70" s="20"/>
    </row>
    <row r="71" spans="1:9" ht="39.75" hidden="1" customHeight="1" outlineLevel="1" x14ac:dyDescent="0.25">
      <c r="A71" s="16" t="s">
        <v>127</v>
      </c>
      <c r="B71" s="17" t="s">
        <v>128</v>
      </c>
      <c r="C71" s="18">
        <v>300000</v>
      </c>
      <c r="D71" s="18">
        <v>300000</v>
      </c>
      <c r="E71" s="18">
        <v>300000</v>
      </c>
      <c r="F71" s="21"/>
      <c r="G71" s="22"/>
      <c r="H71" s="22"/>
      <c r="I71" s="20"/>
    </row>
    <row r="72" spans="1:9" ht="15" hidden="1" customHeight="1" x14ac:dyDescent="0.25">
      <c r="A72" s="16"/>
      <c r="B72" s="13" t="s">
        <v>129</v>
      </c>
      <c r="C72" s="31">
        <f t="shared" ref="C72:H72" si="8">SUM(C73:C75)</f>
        <v>550000</v>
      </c>
      <c r="D72" s="31">
        <f t="shared" si="8"/>
        <v>550000</v>
      </c>
      <c r="E72" s="31">
        <f t="shared" si="8"/>
        <v>550000</v>
      </c>
      <c r="F72" s="31">
        <f t="shared" si="8"/>
        <v>0</v>
      </c>
      <c r="G72" s="31">
        <f t="shared" si="8"/>
        <v>0</v>
      </c>
      <c r="H72" s="31">
        <f t="shared" si="8"/>
        <v>0</v>
      </c>
      <c r="I72" s="20"/>
    </row>
    <row r="73" spans="1:9" ht="40.5" hidden="1" customHeight="1" outlineLevel="1" x14ac:dyDescent="0.25">
      <c r="A73" s="16" t="s">
        <v>130</v>
      </c>
      <c r="B73" s="17" t="s">
        <v>131</v>
      </c>
      <c r="C73" s="18">
        <v>150000</v>
      </c>
      <c r="D73" s="18">
        <v>150000</v>
      </c>
      <c r="E73" s="18">
        <v>150000</v>
      </c>
      <c r="F73" s="21"/>
      <c r="G73" s="22"/>
      <c r="H73" s="22"/>
      <c r="I73" s="20"/>
    </row>
    <row r="74" spans="1:9" ht="39.75" hidden="1" customHeight="1" outlineLevel="1" x14ac:dyDescent="0.25">
      <c r="A74" s="16" t="s">
        <v>132</v>
      </c>
      <c r="B74" s="17" t="s">
        <v>133</v>
      </c>
      <c r="C74" s="18">
        <v>300000</v>
      </c>
      <c r="D74" s="18">
        <v>300000</v>
      </c>
      <c r="E74" s="18">
        <v>300000</v>
      </c>
      <c r="F74" s="21"/>
      <c r="G74" s="22"/>
      <c r="H74" s="22"/>
      <c r="I74" s="20"/>
    </row>
    <row r="75" spans="1:9" ht="39.75" hidden="1" customHeight="1" outlineLevel="1" x14ac:dyDescent="0.25">
      <c r="A75" s="16" t="s">
        <v>134</v>
      </c>
      <c r="B75" s="17" t="s">
        <v>135</v>
      </c>
      <c r="C75" s="18">
        <v>100000</v>
      </c>
      <c r="D75" s="18">
        <v>100000</v>
      </c>
      <c r="E75" s="18">
        <v>100000</v>
      </c>
      <c r="F75" s="21"/>
      <c r="G75" s="22"/>
      <c r="H75" s="22"/>
      <c r="I75" s="20"/>
    </row>
    <row r="76" spans="1:9" ht="15.75" hidden="1" customHeight="1" x14ac:dyDescent="0.25">
      <c r="A76" s="25"/>
      <c r="B76" s="13" t="s">
        <v>136</v>
      </c>
      <c r="C76" s="14">
        <f t="shared" ref="C76:H76" si="9">SUM(C77:C89)</f>
        <v>1452043</v>
      </c>
      <c r="D76" s="14">
        <f t="shared" si="9"/>
        <v>1452043</v>
      </c>
      <c r="E76" s="14">
        <f t="shared" si="9"/>
        <v>1452043</v>
      </c>
      <c r="F76" s="14">
        <f t="shared" si="9"/>
        <v>0</v>
      </c>
      <c r="G76" s="14">
        <f t="shared" si="9"/>
        <v>0</v>
      </c>
      <c r="H76" s="14">
        <f t="shared" si="9"/>
        <v>0</v>
      </c>
      <c r="I76" s="20"/>
    </row>
    <row r="77" spans="1:9" ht="66.75" hidden="1" customHeight="1" outlineLevel="1" x14ac:dyDescent="0.25">
      <c r="A77" s="16" t="s">
        <v>137</v>
      </c>
      <c r="B77" s="17" t="s">
        <v>138</v>
      </c>
      <c r="C77" s="18">
        <v>85000</v>
      </c>
      <c r="D77" s="18">
        <v>85000</v>
      </c>
      <c r="E77" s="18">
        <v>85000</v>
      </c>
      <c r="F77" s="14"/>
      <c r="G77" s="14"/>
      <c r="H77" s="14"/>
      <c r="I77" s="20"/>
    </row>
    <row r="78" spans="1:9" ht="57" hidden="1" customHeight="1" outlineLevel="1" x14ac:dyDescent="0.25">
      <c r="A78" s="16" t="s">
        <v>139</v>
      </c>
      <c r="B78" s="17" t="s">
        <v>140</v>
      </c>
      <c r="C78" s="18">
        <v>250000</v>
      </c>
      <c r="D78" s="18">
        <v>250000</v>
      </c>
      <c r="E78" s="18">
        <v>250000</v>
      </c>
      <c r="F78" s="14"/>
      <c r="G78" s="14"/>
      <c r="H78" s="14"/>
      <c r="I78" s="20"/>
    </row>
    <row r="79" spans="1:9" ht="64.5" hidden="1" customHeight="1" outlineLevel="1" x14ac:dyDescent="0.25">
      <c r="A79" s="16" t="s">
        <v>141</v>
      </c>
      <c r="B79" s="17" t="s">
        <v>142</v>
      </c>
      <c r="C79" s="18">
        <v>30000</v>
      </c>
      <c r="D79" s="18">
        <v>30000</v>
      </c>
      <c r="E79" s="18">
        <v>30000</v>
      </c>
      <c r="F79" s="14"/>
      <c r="G79" s="14"/>
      <c r="H79" s="14"/>
      <c r="I79" s="20"/>
    </row>
    <row r="80" spans="1:9" ht="78.75" hidden="1" customHeight="1" outlineLevel="1" x14ac:dyDescent="0.25">
      <c r="A80" s="16" t="s">
        <v>143</v>
      </c>
      <c r="B80" s="17" t="s">
        <v>144</v>
      </c>
      <c r="C80" s="18">
        <v>55570</v>
      </c>
      <c r="D80" s="18">
        <v>55570</v>
      </c>
      <c r="E80" s="18">
        <v>55570</v>
      </c>
      <c r="F80" s="14"/>
      <c r="G80" s="14"/>
      <c r="H80" s="14"/>
      <c r="I80" s="20"/>
    </row>
    <row r="81" spans="1:10" ht="66" hidden="1" customHeight="1" outlineLevel="1" x14ac:dyDescent="0.25">
      <c r="A81" s="16" t="s">
        <v>145</v>
      </c>
      <c r="B81" s="17" t="s">
        <v>146</v>
      </c>
      <c r="C81" s="18">
        <v>118200</v>
      </c>
      <c r="D81" s="18">
        <v>118200</v>
      </c>
      <c r="E81" s="18">
        <v>118200</v>
      </c>
      <c r="F81" s="14"/>
      <c r="G81" s="14"/>
      <c r="H81" s="14"/>
      <c r="I81" s="20"/>
    </row>
    <row r="82" spans="1:10" ht="79.5" hidden="1" customHeight="1" outlineLevel="1" x14ac:dyDescent="0.25">
      <c r="A82" s="16" t="s">
        <v>147</v>
      </c>
      <c r="B82" s="17" t="s">
        <v>148</v>
      </c>
      <c r="C82" s="18">
        <v>82788</v>
      </c>
      <c r="D82" s="18">
        <v>82788</v>
      </c>
      <c r="E82" s="18">
        <v>82788</v>
      </c>
      <c r="F82" s="14"/>
      <c r="G82" s="14"/>
      <c r="H82" s="14"/>
      <c r="I82" s="20"/>
    </row>
    <row r="83" spans="1:10" ht="66.75" hidden="1" customHeight="1" outlineLevel="1" x14ac:dyDescent="0.25">
      <c r="A83" s="16" t="s">
        <v>149</v>
      </c>
      <c r="B83" s="17" t="s">
        <v>150</v>
      </c>
      <c r="C83" s="18">
        <v>80485</v>
      </c>
      <c r="D83" s="18">
        <v>80485</v>
      </c>
      <c r="E83" s="18">
        <v>80485</v>
      </c>
      <c r="F83" s="14"/>
      <c r="G83" s="14"/>
      <c r="H83" s="14"/>
      <c r="I83" s="20"/>
    </row>
    <row r="84" spans="1:10" ht="67.5" hidden="1" customHeight="1" outlineLevel="1" x14ac:dyDescent="0.25">
      <c r="A84" s="16" t="s">
        <v>151</v>
      </c>
      <c r="B84" s="17" t="s">
        <v>152</v>
      </c>
      <c r="C84" s="18">
        <v>150000</v>
      </c>
      <c r="D84" s="18">
        <v>150000</v>
      </c>
      <c r="E84" s="18">
        <v>150000</v>
      </c>
      <c r="F84" s="14"/>
      <c r="G84" s="14"/>
      <c r="H84" s="14"/>
      <c r="I84" s="20"/>
    </row>
    <row r="85" spans="1:10" ht="69" hidden="1" customHeight="1" outlineLevel="1" x14ac:dyDescent="0.25">
      <c r="A85" s="16" t="s">
        <v>153</v>
      </c>
      <c r="B85" s="17" t="s">
        <v>154</v>
      </c>
      <c r="C85" s="18">
        <v>100000</v>
      </c>
      <c r="D85" s="18">
        <v>100000</v>
      </c>
      <c r="E85" s="18">
        <v>100000</v>
      </c>
      <c r="F85" s="14"/>
      <c r="G85" s="14"/>
      <c r="H85" s="14"/>
      <c r="I85" s="20"/>
    </row>
    <row r="86" spans="1:10" ht="72" hidden="1" customHeight="1" outlineLevel="1" x14ac:dyDescent="0.25">
      <c r="A86" s="16" t="s">
        <v>155</v>
      </c>
      <c r="B86" s="17" t="s">
        <v>156</v>
      </c>
      <c r="C86" s="18">
        <v>100000</v>
      </c>
      <c r="D86" s="18">
        <v>100000</v>
      </c>
      <c r="E86" s="18">
        <v>100000</v>
      </c>
      <c r="F86" s="14"/>
      <c r="G86" s="14"/>
      <c r="H86" s="14"/>
      <c r="I86" s="20"/>
    </row>
    <row r="87" spans="1:10" ht="66.75" hidden="1" customHeight="1" outlineLevel="1" x14ac:dyDescent="0.25">
      <c r="A87" s="16" t="s">
        <v>157</v>
      </c>
      <c r="B87" s="17" t="s">
        <v>158</v>
      </c>
      <c r="C87" s="18">
        <v>122200</v>
      </c>
      <c r="D87" s="18">
        <v>122200</v>
      </c>
      <c r="E87" s="18">
        <v>122200</v>
      </c>
      <c r="F87" s="14"/>
      <c r="G87" s="14"/>
      <c r="H87" s="14"/>
      <c r="I87" s="20"/>
    </row>
    <row r="88" spans="1:10" ht="80.25" hidden="1" customHeight="1" outlineLevel="1" x14ac:dyDescent="0.25">
      <c r="A88" s="16" t="s">
        <v>159</v>
      </c>
      <c r="B88" s="17" t="s">
        <v>160</v>
      </c>
      <c r="C88" s="18">
        <v>157800</v>
      </c>
      <c r="D88" s="18">
        <v>157800</v>
      </c>
      <c r="E88" s="18">
        <v>157800</v>
      </c>
      <c r="F88" s="19"/>
      <c r="G88" s="22"/>
      <c r="H88" s="22"/>
      <c r="I88" s="20"/>
    </row>
    <row r="89" spans="1:10" ht="63.75" hidden="1" customHeight="1" outlineLevel="1" x14ac:dyDescent="0.25">
      <c r="A89" s="16" t="s">
        <v>161</v>
      </c>
      <c r="B89" s="17" t="s">
        <v>162</v>
      </c>
      <c r="C89" s="18">
        <v>120000</v>
      </c>
      <c r="D89" s="18">
        <v>120000</v>
      </c>
      <c r="E89" s="18">
        <v>120000</v>
      </c>
      <c r="F89" s="19"/>
      <c r="G89" s="22"/>
      <c r="H89" s="22"/>
      <c r="I89" s="20"/>
    </row>
    <row r="90" spans="1:10" collapsed="1" x14ac:dyDescent="0.25">
      <c r="A90" s="25"/>
      <c r="B90" s="13" t="s">
        <v>163</v>
      </c>
      <c r="C90" s="14">
        <f>SUM(C91:C102)</f>
        <v>2199949</v>
      </c>
      <c r="D90" s="14">
        <f t="shared" ref="D90:F90" si="10">SUM(D91:D102)</f>
        <v>2199949</v>
      </c>
      <c r="E90" s="14">
        <f t="shared" si="10"/>
        <v>2199949</v>
      </c>
      <c r="F90" s="14">
        <f t="shared" si="10"/>
        <v>1919949</v>
      </c>
      <c r="G90" s="14">
        <f t="shared" ref="G90:H90" si="11">SUM(G91:G99)</f>
        <v>0</v>
      </c>
      <c r="H90" s="14">
        <f t="shared" si="11"/>
        <v>0</v>
      </c>
      <c r="I90" s="20"/>
    </row>
    <row r="91" spans="1:10" ht="53.25" customHeight="1" outlineLevel="1" x14ac:dyDescent="0.25">
      <c r="A91" s="16" t="s">
        <v>178</v>
      </c>
      <c r="B91" s="17" t="s">
        <v>179</v>
      </c>
      <c r="C91" s="18">
        <v>150000</v>
      </c>
      <c r="D91" s="18">
        <v>150000</v>
      </c>
      <c r="E91" s="18">
        <v>150000</v>
      </c>
      <c r="F91" s="18">
        <v>150000</v>
      </c>
      <c r="G91" s="22"/>
      <c r="H91" s="22">
        <v>0</v>
      </c>
      <c r="I91" s="20"/>
    </row>
    <row r="92" spans="1:10" ht="42.75" customHeight="1" outlineLevel="1" x14ac:dyDescent="0.25">
      <c r="A92" s="16" t="s">
        <v>180</v>
      </c>
      <c r="B92" s="17" t="s">
        <v>181</v>
      </c>
      <c r="C92" s="18">
        <v>150000</v>
      </c>
      <c r="D92" s="18">
        <v>150000</v>
      </c>
      <c r="E92" s="18">
        <v>150000</v>
      </c>
      <c r="F92" s="18">
        <v>150000</v>
      </c>
      <c r="G92" s="22"/>
      <c r="H92" s="22">
        <v>0</v>
      </c>
      <c r="I92" s="20"/>
    </row>
    <row r="93" spans="1:10" ht="81.599999999999994" customHeight="1" outlineLevel="1" x14ac:dyDescent="0.25">
      <c r="A93" s="16" t="s">
        <v>164</v>
      </c>
      <c r="B93" s="17" t="s">
        <v>165</v>
      </c>
      <c r="C93" s="19">
        <v>100000</v>
      </c>
      <c r="D93" s="19">
        <v>100000</v>
      </c>
      <c r="E93" s="19">
        <v>100000</v>
      </c>
      <c r="F93" s="19">
        <v>100000</v>
      </c>
      <c r="G93" s="14"/>
      <c r="H93" s="14"/>
      <c r="I93" s="38"/>
      <c r="J93" s="32"/>
    </row>
    <row r="94" spans="1:10" ht="65.400000000000006" customHeight="1" outlineLevel="1" x14ac:dyDescent="0.25">
      <c r="A94" s="16" t="s">
        <v>166</v>
      </c>
      <c r="B94" s="17" t="s">
        <v>167</v>
      </c>
      <c r="C94" s="19">
        <v>100000</v>
      </c>
      <c r="D94" s="19">
        <v>100000</v>
      </c>
      <c r="E94" s="19">
        <v>100000</v>
      </c>
      <c r="F94" s="19">
        <v>100000</v>
      </c>
      <c r="G94" s="14"/>
      <c r="H94" s="14"/>
      <c r="I94" s="38"/>
      <c r="J94" s="32"/>
    </row>
    <row r="95" spans="1:10" ht="52.5" customHeight="1" outlineLevel="1" x14ac:dyDescent="0.25">
      <c r="A95" s="16" t="s">
        <v>168</v>
      </c>
      <c r="B95" s="17" t="s">
        <v>169</v>
      </c>
      <c r="C95" s="19">
        <v>100000</v>
      </c>
      <c r="D95" s="19">
        <v>100000</v>
      </c>
      <c r="E95" s="19">
        <v>100000</v>
      </c>
      <c r="F95" s="19">
        <v>100000</v>
      </c>
      <c r="G95" s="14"/>
      <c r="H95" s="14"/>
      <c r="I95" s="39"/>
      <c r="J95" s="32"/>
    </row>
    <row r="96" spans="1:10" ht="47.4" customHeight="1" outlineLevel="1" x14ac:dyDescent="0.25">
      <c r="A96" s="16" t="s">
        <v>170</v>
      </c>
      <c r="B96" s="17" t="s">
        <v>171</v>
      </c>
      <c r="C96" s="19">
        <v>350000</v>
      </c>
      <c r="D96" s="19">
        <v>350000</v>
      </c>
      <c r="E96" s="19">
        <v>350000</v>
      </c>
      <c r="F96" s="19">
        <v>350000</v>
      </c>
      <c r="G96" s="14"/>
      <c r="H96" s="14"/>
      <c r="I96" s="38"/>
      <c r="J96" s="32"/>
    </row>
    <row r="97" spans="1:10" ht="135.6" customHeight="1" outlineLevel="1" x14ac:dyDescent="0.25">
      <c r="A97" s="16" t="s">
        <v>172</v>
      </c>
      <c r="B97" s="17" t="s">
        <v>173</v>
      </c>
      <c r="C97" s="19">
        <v>150000</v>
      </c>
      <c r="D97" s="19">
        <v>150000</v>
      </c>
      <c r="E97" s="19">
        <v>150000</v>
      </c>
      <c r="F97" s="19"/>
      <c r="G97" s="14"/>
      <c r="H97" s="14"/>
      <c r="I97" s="37" t="s">
        <v>191</v>
      </c>
      <c r="J97" s="32"/>
    </row>
    <row r="98" spans="1:10" ht="52.8" outlineLevel="1" x14ac:dyDescent="0.25">
      <c r="A98" s="16" t="s">
        <v>174</v>
      </c>
      <c r="B98" s="17" t="s">
        <v>175</v>
      </c>
      <c r="C98" s="19">
        <v>150000</v>
      </c>
      <c r="D98" s="19">
        <v>150000</v>
      </c>
      <c r="E98" s="19">
        <v>150000</v>
      </c>
      <c r="F98" s="19">
        <v>150000</v>
      </c>
      <c r="G98" s="14"/>
      <c r="H98" s="14"/>
      <c r="I98" s="38"/>
      <c r="J98" s="32"/>
    </row>
    <row r="99" spans="1:10" ht="54" customHeight="1" outlineLevel="1" x14ac:dyDescent="0.25">
      <c r="A99" s="16" t="s">
        <v>176</v>
      </c>
      <c r="B99" s="17" t="s">
        <v>177</v>
      </c>
      <c r="C99" s="19">
        <v>150000</v>
      </c>
      <c r="D99" s="19">
        <v>150000</v>
      </c>
      <c r="E99" s="19">
        <v>150000</v>
      </c>
      <c r="F99" s="19">
        <v>150000</v>
      </c>
      <c r="G99" s="14"/>
      <c r="H99" s="14"/>
      <c r="I99" s="38"/>
      <c r="J99" s="32"/>
    </row>
    <row r="100" spans="1:10" ht="192" customHeight="1" outlineLevel="1" x14ac:dyDescent="0.25">
      <c r="A100" s="12" t="s">
        <v>184</v>
      </c>
      <c r="B100" s="36" t="s">
        <v>185</v>
      </c>
      <c r="C100" s="18">
        <v>500000</v>
      </c>
      <c r="D100" s="18">
        <v>500000</v>
      </c>
      <c r="E100" s="18">
        <v>500000</v>
      </c>
      <c r="F100" s="19">
        <v>370000</v>
      </c>
      <c r="G100" s="14"/>
      <c r="H100" s="14"/>
      <c r="I100" s="37" t="s">
        <v>186</v>
      </c>
      <c r="J100" s="32"/>
    </row>
    <row r="101" spans="1:10" ht="67.5" customHeight="1" outlineLevel="1" x14ac:dyDescent="0.25">
      <c r="A101" s="12" t="s">
        <v>187</v>
      </c>
      <c r="B101" s="36" t="s">
        <v>188</v>
      </c>
      <c r="C101" s="18">
        <v>149949</v>
      </c>
      <c r="D101" s="18">
        <v>149949</v>
      </c>
      <c r="E101" s="18">
        <v>149949</v>
      </c>
      <c r="F101" s="19">
        <v>149949</v>
      </c>
      <c r="G101" s="14"/>
      <c r="H101" s="14"/>
      <c r="I101" s="38"/>
      <c r="J101" s="32"/>
    </row>
    <row r="102" spans="1:10" ht="54" customHeight="1" outlineLevel="1" x14ac:dyDescent="0.25">
      <c r="A102" s="12" t="s">
        <v>189</v>
      </c>
      <c r="B102" s="36" t="s">
        <v>190</v>
      </c>
      <c r="C102" s="18">
        <v>150000</v>
      </c>
      <c r="D102" s="18">
        <v>150000</v>
      </c>
      <c r="E102" s="18">
        <v>150000</v>
      </c>
      <c r="F102" s="19">
        <v>150000</v>
      </c>
      <c r="G102" s="14"/>
      <c r="H102" s="14"/>
      <c r="I102" s="39"/>
      <c r="J102" s="32"/>
    </row>
    <row r="104" spans="1:10" x14ac:dyDescent="0.25">
      <c r="D104" s="32"/>
    </row>
    <row r="105" spans="1:10" x14ac:dyDescent="0.25">
      <c r="B105" s="33"/>
      <c r="C105" s="34"/>
      <c r="D105" s="33"/>
    </row>
    <row r="106" spans="1:10" s="40" customFormat="1" x14ac:dyDescent="0.25">
      <c r="B106" s="40" t="s">
        <v>192</v>
      </c>
      <c r="C106" s="41"/>
      <c r="D106" s="41"/>
      <c r="H106" s="40" t="s">
        <v>193</v>
      </c>
    </row>
    <row r="108" spans="1:10" x14ac:dyDescent="0.25">
      <c r="B108" s="1" t="s">
        <v>194</v>
      </c>
    </row>
  </sheetData>
  <mergeCells count="11">
    <mergeCell ref="I6:I7"/>
    <mergeCell ref="B2:E2"/>
    <mergeCell ref="A3:I3"/>
    <mergeCell ref="A4:E4"/>
    <mergeCell ref="A6:A7"/>
    <mergeCell ref="B6:B7"/>
    <mergeCell ref="C6:C7"/>
    <mergeCell ref="D6:D7"/>
    <mergeCell ref="E6:E7"/>
    <mergeCell ref="F6:G6"/>
    <mergeCell ref="H6:H7"/>
  </mergeCells>
  <pageMargins left="0.39370078740157483" right="0.39370078740157483" top="0.39370078740157483" bottom="0.39370078740157483" header="0.19685039370078741" footer="0.19685039370078741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2016-11-25T06:57:21Z</dcterms:modified>
</cp:coreProperties>
</file>